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mc:AlternateContent xmlns:mc="http://schemas.openxmlformats.org/markup-compatibility/2006">
    <mc:Choice Requires="x15">
      <x15ac:absPath xmlns:x15ac="http://schemas.microsoft.com/office/spreadsheetml/2010/11/ac" url="C:\Users\admin\Downloads\"/>
    </mc:Choice>
  </mc:AlternateContent>
  <xr:revisionPtr revIDLastSave="0" documentId="13_ncr:1_{7126A860-61E2-4B6F-A1A3-2B8819E6F31A}" xr6:coauthVersionLast="45" xr6:coauthVersionMax="45" xr10:uidLastSave="{00000000-0000-0000-0000-000000000000}"/>
  <bookViews>
    <workbookView xWindow="1770" yWindow="870" windowWidth="27030" windowHeight="14610" xr2:uid="{00000000-000D-0000-FFFF-FFFF00000000}"/>
  </bookViews>
  <sheets>
    <sheet name="Приложение 1  к тендерной  " sheetId="9" r:id="rId1"/>
    <sheet name="Лист1" sheetId="19" r:id="rId2"/>
  </sheets>
  <definedNames>
    <definedName name="_xlnm._FilterDatabase" localSheetId="0" hidden="1">'Приложение 1  к тендерной  '!$A$3:$K$51</definedName>
    <definedName name="_xlnm.Print_Area" localSheetId="0">'Приложение 1  к тендерной  '!$A$1:$K$55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42" i="9" l="1"/>
  <c r="H43" i="9"/>
  <c r="H44" i="9"/>
  <c r="H45" i="9"/>
  <c r="H46" i="9"/>
  <c r="H47" i="9"/>
  <c r="H48" i="9"/>
  <c r="H49" i="9"/>
  <c r="H50" i="9"/>
  <c r="H51" i="9"/>
  <c r="H7" i="9"/>
  <c r="H8" i="9"/>
  <c r="H9" i="9"/>
  <c r="H10" i="9"/>
  <c r="H11" i="9"/>
  <c r="H12" i="9"/>
  <c r="H13" i="9"/>
  <c r="H14" i="9"/>
  <c r="H15" i="9"/>
  <c r="H16" i="9"/>
  <c r="H17" i="9"/>
  <c r="H18" i="9"/>
  <c r="H19" i="9"/>
  <c r="H20" i="9"/>
  <c r="H21" i="9"/>
  <c r="H22" i="9"/>
  <c r="H23" i="9"/>
  <c r="H24" i="9"/>
  <c r="H25" i="9"/>
  <c r="H26" i="9"/>
  <c r="H27" i="9"/>
  <c r="H28" i="9"/>
  <c r="H29" i="9"/>
  <c r="H30" i="9"/>
  <c r="H31" i="9"/>
  <c r="H32" i="9"/>
  <c r="H33" i="9"/>
  <c r="H34" i="9"/>
  <c r="H35" i="9"/>
  <c r="H36" i="9"/>
  <c r="H37" i="9"/>
  <c r="H38" i="9"/>
  <c r="H39" i="9"/>
  <c r="H40" i="9"/>
  <c r="H41" i="9"/>
</calcChain>
</file>

<file path=xl/sharedStrings.xml><?xml version="1.0" encoding="utf-8"?>
<sst xmlns="http://schemas.openxmlformats.org/spreadsheetml/2006/main" count="330" uniqueCount="110">
  <si>
    <t>штука</t>
  </si>
  <si>
    <t>Единица измерения</t>
  </si>
  <si>
    <t>Место поставки/условия поставки</t>
  </si>
  <si>
    <t>Сроки поставки</t>
  </si>
  <si>
    <t>Согласно графика поставки утвержденного сторонами</t>
  </si>
  <si>
    <t>КГП на ПХВ "Многопрофильная больница города Темиртау"        г.Темиртау                               ул. Чайковского, 22</t>
  </si>
  <si>
    <t>КГП на ПХВ "Многопрофильная больница города Темиртау"                     ул. Чайковского, 22 /DDP</t>
  </si>
  <si>
    <t>4.0ChLP пластина для лучевой кости узкая, левая, правая, 3отв., 4отв., 5отв. L-53 мм, 64 мм, 75 мм.</t>
  </si>
  <si>
    <t>Пластина для лучевой кости узкая, левая и правая, для ладонной поверхности дистального отдела лучевой кости, длиной 53 мм, 64 мм, 75 мм,  3; 4 и 5 блокируемых отверстия в диафизарной части пластины, для блокирующих винтов диаметром 2.4 мм, и 2, 3, 4 отверстий для кортикальных самонарезающих винтов диаметром 2.7 мм.  Ширина проксимальной части 21 мм. В дистальной части 5 блокируемых отверстий для блокирующих винтов диаметром 2.4 мм, данные отверстия имеют опорную конусную часть  и нарезную цилиндрическую. В диафизарной части пластины должны быть овальные отверстия для кортикальных винтов, для осуществления компрессии. Толщина пластин 1,8 мм. Имеются отверстия для спицы Киршнера диаметром 2,0 мм. Конструкция пластин должна позволять их интраоперационный изгиб. Импланты должны быть оценены по критериям безопасности и совместимости с процедурами магнитно-резонансной томографии. Маркировка пластин зеленым цветом. Материал изготовления- титан, технические нормы: состав материала: Al - 5,5 - 6,5%, Nb - 6,5 - 7,5%, Ta - 0,50% max., Fe - 0,25% max, O - 0,2% max., C - 0,08% max., N - 0,05% max., H - 0,009% max., Ti – остальное. Полирование изделий: механическое: полирование черновое; полирование заканчивающее; вибрационная обработка.</t>
  </si>
  <si>
    <t>4.0ChLP Винт 2.4x12 мм, 14 мм, 16 мм, 18 мм, 20 мм, 22 мм, 24 мм, 26 мм, 28 мм, 30 мм, 32 мм, 40 мм. Т</t>
  </si>
  <si>
    <t>Винты блокирующие: винты имеют резьбу по внешнему диаметру головки,  что позволяет достичь блокирования при вкручивании винта в пластину, диаметр винтов 2,4 мм. Длина винтов 12 мм, 14 мм, 16 мм, 18 мм, 20 мм, 22 мм, 24 мм, 26 мм, 28 мм, 30 мм, 32 мм, 40 мм. Диаметр головки винта 4 мм, под отвертку Т8 «звездочка».  Резьба на всю длину ножки винта. Все винты имеют самонарезающую резьбу, что позволяет  фиксировать их без использования метчика. Импланты должны быть оценены по критериям безопасности и совместимости с процедурами магнитно-резонансной томографии. Маркировка винтов зеленым цветом. Материал изготовления- титан, технические нормы: состав материала: Al - 5,5 - 6,5%, Nb - 6,5 - 7,5%, Ta - 0,50% max., Fe - 0,25% max, O - 0,2% max., C - 0,08% max., N - 0,05% max., H - 0,009% max., Ti – остальное. Полирование изделий: механическое: полирование черновое; полирование заканчивающее; вибрационная обработка.</t>
  </si>
  <si>
    <t>Винт кортикальный самонарезающий 2.7x20, 22, 24, 26, 28, 30, 32, 34, 36, 38, 40 Т</t>
  </si>
  <si>
    <t xml:space="preserve">винт кортикальный самонарезающий 2,7 - Винт длиной 20мм, 22мм, 24мм, 26мм, 28мм, 30мм, 32мм, 34мм, 36мм, 38мм, 40мм. Резьба двухзаходная диаметром 2,7мм. Резьба на винте полная. Головка винта полупотайная, высотой 2,2мм под отвертку типа Torx T8, глубина шлица 1,6мм. Винт имеет самонарезающую резьбу что позволяет фиксировать его без использования метчика. Рабочая часть винта имеет конусное начало, вершинный угол - 60°. Конусное начало имеет 3 подточки длиной 4мм, проходящие по радиусу R10мм. Имплантаты оценены по критериям безопасности и совместимости с процедурами магнитно-резонансной томографии. Материал изготовления: сплав титана, соответствующий международному стандарту ISO 5832 для изделий, имплантируемых в человеческий организм. Титан, технические нормы: ISO 5832/3; состав материала: Al - 5,5 - 6,5%, Nb - 6,5 - 7,5%, Ta - 0,50% max., Fe - 0,25% max, O - 0,2% max., C - 0,08% max., N - 0,05% max., H - 0,009% max., Ti – остальное. Полирование изделия: вибрационная обработка. </t>
  </si>
  <si>
    <t>Стержень для бедренной кости L, R (левый, правый) 9, 10 мм x 280 - 400 мм</t>
  </si>
  <si>
    <t>Винт дистальный 6,5 L-70 - 100 мм.</t>
  </si>
  <si>
    <t>Bинт дистальный  - диаметр винтов 6,5мм, длина винтов  от 70 мм до 100 мм с шагом 5 мм, резьба на всей длине винта. Головка винта цилиндрическая диаметром 8мм, высотой 6мм под шестигранную отвертку S3,5 мм (глубина шестигранного шлица 3,3мм). Винт имеет самонарезающую резьбу что позволяет фиксировать его без использования метчика. Рабочая часть винта имеет конусное начало, вершинный угол - 90°. Конусное начало имеет 3 подточки длинной 10мм, под углом 30° и идущих по радиусу R20мм. Имплантаты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C-0,03% max., Si-1,0% max., Mn-2,0% max., P-0,025% max., S-0,01% max., N-0,1%maх., Cr-17,0-19,0% max., Mo-2,25-3,0%, Ni-13,0-15,0%, Cu-0,5% max., Fe-остальное.</t>
  </si>
  <si>
    <t>Винт реконструктивный канюлированный 6.5 L-85 - 110 мм.</t>
  </si>
  <si>
    <t>Bинт реконструктивный канюлированный - диаметр винтов 6,5мм, длина винтов от 85 мм до 110 мм, с шагом 5 мм. Резьба неполная, выступает в дистальной части винта на промежутке 25мм. Винт канюлированный, диаметр канюлированного отверстия 2,5мм. Головка винта цилиндрическая диаметром 8мм высотой 6мм под шестигранную отвертку S5 мм (глубина шестигранного шлица 3,7мм). Винт имеет самонарезающую резьбу что позволяет фиксировать его без использования метчика. Рабочая часть винта имеет конусное начало с переменным диаметром. Диаметр 4,5мм на длинне 2,5мм, вершинный угол - 120° переходит в диаметр 6,5мм под углои 35°. Конусное начало имеет 3 подточки под углом 15° и идущих по радиусу R20мм. Имплантаты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C-0,03% max., Si-1,0% max., Mn-2,0% max., P-0,025% max., S-0,01% max., N-0,1%maх., Cr-17,0-19,0% max., Mo-2,25-3,0%, Ni-13,0-15,0%, Cu-0,5% max., Fe-остальное.</t>
  </si>
  <si>
    <t>Блокирующий набор 70-85, 80-95, 90-105 мм</t>
  </si>
  <si>
    <t xml:space="preserve">Блокирующий набор  - используется для фиксации переломов дистального отдела бедренной кости, и мыщелков бедренной кости при ретроградном методе введения стержня. Должен состоять из трех компонентов: втулки диаметром 6,5 мм, компрессионного винта длиной 30 мм, и двух шайб внешний диаметр 10 мм, внутренний диаметр 6,5 мм. Возможность подбора необходимой длины собранного комплекта в диапазоне размеров: 70-85 мм, 80-95мм, 90-105 мм. Имплантаты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     - 0,03% max., Si    - 1,0% max., Mn - 2,0% max., P     - 0,025% max., S     - 0,01% max., N    - 0,1% maх., Cr   - 17,0 - 19,0% max., Mo - 2,25 - 3,0%, Ni   - 13,0 - 15,0%, Cu   - 0,5% max., Fe   -остальное. </t>
  </si>
  <si>
    <t>Стержень для плечевой кости с компрессией 8 мм; 9 мм x 200 - 280 мм.</t>
  </si>
  <si>
    <t>Стержень компрессионный предназначен для фиксации переломов плечевой кости. Стержень имеет анатомическую форму, длина L= от 200 мм до 280 мм с шагом 20 мм. Фиксация стержня при помощи целенаправителя, диаметр дистальной части d=8мм и 9 мм. Стержень канюлированный, диаметр канюлированного отверстия 5мм. Диаметр проксимальной части стержня 10мм. В дистальной части стержня расположены 4 нерезьбовые отверстия диаметром 4,5мм на расстоянии 5мм, 15мм,25мм и 35мм от конца стержня. В проксимальной части расположены 2 отверстия: 1 динамическое отверстие на расстоянии 18,25мм от верхушки стержня позволяющее выполнить компрессию на промежутке 7,5мм и 1 нерезьбовое отверстие диаметром 4,5мм на расстоянии 38мм от верхушки стержня. На поверхности дистального отдела имеются 2 продольных канала расположеных на длинне всей дистальной части стержня на глубине 0,5мм. Каналы начинаются на расстоянии 48мм от верхушки стержня. Проксимальная часть стержня наклонена под углом 6° относительно дистальной. В реконструктивных отверстиях можно в порядке замены применять винты диаметром 4,5 и 5,0 мм. В проксимальной части стержня находится резьбовое отверстие М7х1мм под слепой винт длинной 10мм. В проксимальной части у верхушки стержня находятся два углубления проходящие через ось винта, размером 3,5х4мм, служащие деротацией во время крепления стержня с направителем. Имплантаты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соответствующий международному стандарту ISO 5832 для изделий, имплантируемых в человеческий организм. Сталь технические нормы: ISO 5832/1; состав материала: C - 0,03% max., Si - 1,0% max., Mn - 2,0% max., P - 0,025% max., S - 0,01% max., N - 0,1% maх., Cr - 17,0 - 19,0% max., Mo - 2,25 - 3,0%, Ni - 13,0 - 15,0%, Cu - 0,5% max., Fe - остальное.</t>
  </si>
  <si>
    <t>Стержень Раша 3.2x180; 3.2x220;  3.2x250; 4.0x250</t>
  </si>
  <si>
    <t>Стержень Раша, диаметром 3,2мм, 4,0мм, длиной 180мм, 220ммм, 250мм. Стержни имеют самонарезающую резьбу, один из концов стержни должен быть Г-образно изогнут. Имплантаты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соответствующий международному стандарту ISO 5832 для изделий, имплантируемых в человеческий организм. Сталь технические нормы: ISO 5832/1; состав материала: C  - 0,03% max., Si  - 1,0% max., Mn - 2,0% max., P  - 0,025% max., S - 0,01% max., N  - 0,1% maх., Cr  - 17,0 - 19,0% max., Mo - 2,25 - 3,0%, Ni   - 13,0 - 15,0%, Cu   - 0,5% max., Fe - остальное.</t>
  </si>
  <si>
    <t>Стержень реконструктивный для большеберцовой кости 8 мм, 9 мм, 10 мм x 270 - 375 мм.</t>
  </si>
  <si>
    <t>Стержень канюлированный для фиксации переломов большеберцовой кости. Диаметр стержня d= 8 мм, 9мм и 10 мм,  длина стержня L=  от 270 мм до 375 мм с шагом 15 мм. Стержень канюлированный. Диаметр канюлированного канала в дистальной части 5 мм. Канюлированный канал в проксимальной части – резьбовое тверстие М8. Фиксация стержня при помощи дистального целенаправителя возможна для каждого размера стержня. Должна быть возможность создания компрессии как в проксимальной, так и в дистальной части стержня. В проксимальной части имеются 5 отверстий. 2 резьбовых отверсия у верхушки стержня на расстоянии 17мм и 24мм соответственно, расположенных переменно под углом 45° к оси двух нерезьбовых отверстий и одного динамического. Нерезьбовые отверстия в проксимальной части расположены от верхушки стержня на расстоянии 31мм и 72мм соответственно. Динамическое отверстие в проксимальной части расположено от верхушки стержня на расстоянии 47мм и позволяет провести компрессию на промежутке 11,5мм. Отверстия в проксимальной части позволяют фиксировать стержень как минимум в трех разных плоскостях. Проксимальная часть стержня имеет изгиб под углом 13° и по радиусу R=40мм  относительно дистальной части стержня. В дистальной части стержня расположены не менее 5 отверстий. 4 резьбовых отверстий от конца стержня на расстоянии 5мм, 11,5мм, 18мм и 26мм соответственно, расположенных последовательно по спирали под углом 45° каждое следующее к предыдущему. Динамическое отверстие в дистальной части расположено от конца стержня на расстоянии 35мм и позволяет провести компрессию на промежутке 6мм. Дистальная часть с отверсиями на расстоянии 55мм от конца стержня изогнута по радиусу R=40мм. Резьбовые отверстия обеспечивают фиксацию в четырех плоскостях. Треугольное поперечное сечение нижней части стержня и компрессионного отверстия верхней части обеспечивают снижение внутрикостного давления во время процедуры имплантации. В реконструктивных отверстиях можно применять в порядке замены винты диаметром 4,5мм и 5,0мм. Канюлированные слепые винты, позволяющие удлинить верхнюю часть стержня, выпускаются как минимум 6 размеров в диапазоне от 0мм до 25мм с шагом 5мм.  Импланты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     - 0,03% max., Si - 1,0% max., Mn - 2,0% max., P - 0,025% max., S - 0,01% max., N - 0,1% maх., Cr - 17, 0 - 19,0% max., Mo - 2,25 - 3,0%, Ni - 13,0 - 15,0%, Cu - 0,5% max., Fe - остальное.</t>
  </si>
  <si>
    <t>Стержень реконструктивный для плечевой кости 8 и 9 мм x 150, 220, 240 мм.</t>
  </si>
  <si>
    <t>Стержень реконструктивный, предназначен для фиксации переломов плечевой кости. Стержень имеет анатомическую формн, длина L= 150, 220, 240 мм, фиксация стержня при помощи целенаправителя, диаметр дистальной части d=8мм и 9 мм. Стержень канюлированный, диаметр канюлированного отверстия 5мм. Диаметр проксимальной части стержня 10мм. В дистальной части стержня расположены 4 нерезьбовые отверстия диаметром 4,5мм на расстоянии 5мм, 15мм и 25мм от конца стержня. В проксимальной части расположены 4 резьбовые отверстия М5,1х1,5мм на расстоянии 11мм, 17,5мм, 23,5мм и 30мм, обеспечивающие фиксацию в двух плоскостях (AP и сагиттальной). Отверстия расположены по спирали. На поверхности дистального отдела имеются 2 продольных канала расположеных на длинне всей дистальной части стержня на глубине 0,6мм. Каналы начинаются на расстоянии 48мм от верхушки стержня. Проксимальная часть стержня наклонена под углом 6° относительно дистальной. В реконструктивных отверстиях можно в порядке замены применять винты диаметром 4,5 и 5,0 мм. В проксимальной части стержня находится резьбовое отверстие М7х1мм под слепой винт длинной 10мм. В проксимальной части у верхушки стержня находятся два углубления проходящие через ось винта, размером 3,5х4мм, служащие деротацией во время крепления стержня с направителем. Имплантаты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соответствующий международному стандарту ISO 5832 для изделий, имплантируемых в человеческий организм. Сталь технические нормы: ISO 5832/1; состав материала: C     - 0,03% max., Si    - 1,0% max., Mn - 2,0% max., P     - 0,025% max., S     - 0,01% max., N - 0,1% maх., Cr - 17,0 - 19,0% max., Mo - 2,25 - 3,0%, Ni - 13,0 - 15,0%, Cu - 0,5% max., Fe - остальное.</t>
  </si>
  <si>
    <t>Стержень сплошной для плечевой кости с компрессией 6; 7 мм x 200 - 260 мм.</t>
  </si>
  <si>
    <t>Стержень  компрессионный предназначен для фиксации переломов плечевой кости. Стержень имеет анатомическую форму, длина L= от 200 до 260 мм с шагом 20 мм. Фиксация стержня при помощи целенаправителя, диаметр дистальной части d= 6 мм и 7мм. Стержень неканюлированный. Диаметр проксимальной части стержня 10мм. В дистальной части стержня расположены 4 нерезьбовые отверстия диаметром 3,5мм на расстоянии 5мм, 15мм,25мм и 35мм от конца стержня. В проксимальной части расположены 2 отверстия: 1 динамическое отверстие на расстоянии 18,25мм от верхушки стержня позволяющее выполнить компрессию на промежутке 7,5мм и 1 нерезьбовое отверстие диаметром 4,5мм на расстоянии 38мм от верхушки стержня. На поверхности дистального отдела имеются 2 продольных канала расположеных на длинне всей дистальной части стержня на глубине 0,5мм. Каналы начинаются на расстоянии 48мм от верхушки стержня. Проксимальная часть стержня наклонена под углом 6° относительно дистальной. В реконструктивных отверстиях можно в порядке замены применять винты диаметром 4,5 и 5,0 мм. В проксимальной части стержня находится резьбовое отверстие М7х1мм под слепой винт длинной 10мм. В проксимальной части у верхушки стержня находятся два углубления проходящие через ось винта, размером 3,5х4мм, служащие деротацией во время крепления стержня с направителем. Имплантаты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соответствующий международному стандарту ISO 5832 для изделий, имплантируемых в человеческий организм. Сталь технические нормы: ISO 5832/1; состав материала: C - 0,03% max., Si - 1,0% max., Mn - 2,0% max., P - 0,025% max., S - 0,01% max., N - 0,1% maх., Cr - 17,0 - 19,0% max., Mo - 2,25 - 3,0%, Ni - 13,0 - 15,0%, Cu - 0,5% max., Fe - остальное.</t>
  </si>
  <si>
    <t>Винт дистальный 3,5 L- 25 - 40 мм</t>
  </si>
  <si>
    <t>Винт дистальный  - диаметр винтов должен быть 3,5мм, длина винтов от 25 мм до 40 мм с шагом 5 мм, резьба на ножке винта полная, длинной на 6мм меньше длинны винта, для каждой длинны винта. Головка винта цилиндрическая диаметром 6мм высотой 4,5мм под шестигранную отвертку S2,5 мм (глубина шестигранного шлица 2,5мм. Винты должны иметь самонарезающую резьбу что позволит фиксировать их без использования метчика. Рабочая часть винта имеет конусное начало, вершинный угол - 60°. Конусное начало имеет 3 подточки длинной 8мм. Имплантаты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C-0,03% max., Si-1,0% max., Mn-2,0% max., P-0,025% max., S-0,01% max., N-0,1%maх., Cr-17,0-19,0% max., Mo-2,25-3,0%, Ni-13,0-15,0%, Cu-0,5% max., Fe-остальное.</t>
  </si>
  <si>
    <t>Винт дистальный 4,5 L-30 - 75 мм.</t>
  </si>
  <si>
    <t>Винт дистальный  - диаметр винтов должен быть 4,5мм, длина винтов от 30 до 75 мм с шагом 5 мм, резьба на ножке винта полная, длинной на 6мм меньше длинны винта, для каждой длинны винта. Головка винта цилиндрическая диаметром 6мм высотой 4,5мм под шестигранную отвертку S3,5 мм (глубина шестигранного шлица 2,5мм. Винты должны иметь самонарезающую резьбу что позволит фиксировать их без использования метчика. Рабочая часть винта имеет конусное начало, вершинный угол - 60°. Конусное начало имеет 3 подточки длинной 8мм. Имплантаты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C-0,03% max., Si-1,0% max., Mn-2,0% max., P-0,025% max., S-0,01% max., N-0,1%maх., Cr-17,0-19,0% max., Mo-2,25-3,0%, Ni-13,0-15,0%, Cu-0,5% max., Fe-остальное.</t>
  </si>
  <si>
    <t>Винт дистальный 5.0 L- 35 - 55 мм.</t>
  </si>
  <si>
    <t>Винт дистальный - диаметр винтов должен быть 5мм, от 35 мм до 55 мм с шагом 5 мм, резьба на ножке винта полная, длиной на 6мм меньше длины винта, для каждой длины винта. Головка винта цилиндрическая диаметром 6мм высотой 4,3мм под шестигранную отвертку S3,5 мм (глубина шестигранного шлица 2,5мм. Винты должны иметь самонарезающую резьбу, что позволит фиксировать их без использования метчика. Рабочая часть винта имеет конусное начало, вершинный угол - 60°. Конусное начало имеет 3 подточки длиной 8,7мм. Имплантаты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     - 0,03% max., Si    - 1,0% max., Mn - 2,0% max., P     - 0,025% max., S     - 0,01% max., N    - 0,1% maх., Cr   - 17,0 - 19,0% max., Mo - 2,25 - 3,0%, Ni   - 13,0 - 15,0%, Cu   - 0,5% max., Fe   -остальное.</t>
  </si>
  <si>
    <t>Винт проксимальный 4,5 L-40 - 55 мм</t>
  </si>
  <si>
    <t>Винт проксимальный  - диаметр винтов должен быть 4,5мм, длина винтов от 40 мм до 55 мм с шагом 5 мм, резьба на ножке винта неполная, высотой 18 мм. Головка винта цилиндрическая диаметром 6мм высотой 4,5мм под шестигранную отвертку S3,5 мм (глубина шестигранного шлица 2,5мм). Винты должны иметь самонарезающую резьбу что позволит фиксировать их без использования метчика. Рабочая часть винта имеет конусное начало, вершинный угол - 60°. Конусное начало имеет 3 подточки длинной 8мм. Имплантаты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     - 0,03% max., Si    - 1,0% max., Mn - 2,0% max., P     - 0,025% max., S     - 0,01% max., N    - 0,1% maх., Cr   - 17,0 - 19,0% max., Mo - 2,25 - 3,0%, Ni   - 13,0 - 15,0%, Cu   - 0,5% max., Fe   -остальное.</t>
  </si>
  <si>
    <t>Винт спонгиозный канюлированный самонарезающий 7.0x16, 32/85, 90, 95, 100, 105, 110 мм. H</t>
  </si>
  <si>
    <t>Винт канюлированный самонарезающий - Винт длиной 85мм, 90мм, 95мм, 100мм, 105мм,110мм. Резьба диаметром 7,0мм. Резьба на винте неполная, длиной 16мм, 32мм. Винт канюлированный, диаметр канюлированного отверстия 2,1мм. Головка винта полупотайная, диаметром 9,5мм и высотой 6,3мм под шестигранную отвертку S5, глубина шестигранного шлица 3,5мм. Диаметр винта на промежутке между головкой и резьбой 5мм. Винт имеет самонарезающую резьбу что позволяет фиксировать его без использования метчика. Рабочая часть винта имеет ступенчатое конусное начало, вершинный угол - 120° переходящий в диаметр 4,5мм, далее на расстоянии 2,5мм от начала винта под углом 35° переходит в диаметр 7,0мм. Конусное начало имеет 3 подточки под углом 15°. Имплантаты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     - 0,03% max., Si - 1,0% max., Mn - 2,0% max., P - 0,025% max., S - 0,01% max., N - 0,1% maх., Cr - 17, 0 - 19,0% max., Mo - 2,25 - 3,0%, Ni - 13,0 - 15,0%, Cu - 0,5% max., Fe - остальное.</t>
  </si>
  <si>
    <t>Винт спонгиозный самонарезающий 4.5x22/45мм, 4.5x25/50мм, 4.5x27/55мм, 4.5x30/60мм</t>
  </si>
  <si>
    <t>Винт спонгиозный самонарезающий 4,5 - Винт длиной 4.5x22/45мм, 4.5x25/50мм, 4.5x27/55мм, 4.5x30/60мм. Резьба диаметром 4,5мм. Резьба на винте неполная, длиной 22, 25, 27, 30 мм. Головка винта полупотайная, диаметром 6мм и высотой 3,3мм под шестигранную отвертку S2,5, глубина шестигранного шлица 1,4мм. Диаметр винта на промежутке между головкой и резьбой 3мм. Винт имеет самонарезающую резьбу что позволяет фиксировать его без использования метчика. Рабочая часть винта имеет конусное начало, вершинный угол - 90°. Конусное начало имеет 1 подточку шириной 2,5мм под углом 30°, начальная глубина 1,25мм. Имплантаты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     - 0,03% max., Si - 1,0% max., Mn - 2,0% max., P - 0,025% max., S - 0,01% max., N - 0,1% maх., Cr - 17, 0 - 19,0% max., Mo - 2,25 - 3,0%, Ni - 13,0 - 15,0%, Cu - 0,5% max., Fe - остальное.</t>
  </si>
  <si>
    <t xml:space="preserve">Винт маллеолярный самонарезающий </t>
  </si>
  <si>
    <t>Винт маллеолярный самонарезающий 4,5 - Винт длиной 4.5x25/50мм, 4.5x27/55мм, 4.5x29/60мм,  4.5x31/65мм, 4.5x33/70мм, 4.5x33/80мм. Резьба диаметром 4,5мм. Резьба на винте неполная. Головка винта полупотайная, высотой 5мм под шестигранную отвертку S3,5, глубина шлица 2,8мм, диаметр винта на промежутке между головкой и резьбой 3мм, длиной 20мм. Винт имеет самонарезающую резьбу что позволяет фиксировать его без использования метчика. Рабочая часть винта имеет конусное начало – трёхгранное остриё, каждая грань под углом 22. Имплантаты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     - 0,03% max., Si - 1,0% max., Mn - 2,0% max., P - 0,025% max., S - 0,01% max., N - 0,1% maх., Cr - 17, 0 - 19,0% max., Mo - 2,25 - 3,0%, Ni - 13,0 - 15,0%, Cu - 0,5% max., Fe - остальное.</t>
  </si>
  <si>
    <t>Винт навикулярный самонарезающий 4.0x42, 44, 45, 46, 48, 50, 55, 60мм</t>
  </si>
  <si>
    <t>Винт навикулярный самонарезающий 4,0 - Винт длиной 42, 44, 45, 46, 48, 50, 55, 60мм. Резьба диаметром 4,0мм. Резьба на винте неполная. Головка винта полупотайная, высотой 3,1мм под шестигранную отвертку S2,5, глубина шлица 1,7мм. диаметр винта на промежутке между головкой и резьбой 2,4мм, длиной 2,9мм. Винт имеет самонарезающую резьбу что позволяет фиксировать его без использования метчика. Рабочая часть винта имеет конусное начало, вершинный угол - 90°. Конусное начало имеет 3 подточки длиной 6мм, проходящие по радиусу R20мм. Имплантаты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     - 0,03% max., Si - 1,0% max., Mn - 2,0% max., P - 0,025% max., S - 0,01% max., N - 0,1% maх., Cr - 17, 0 - 19,0% max., Mo - 2,25 - 3,0%, Ni - 13,0 - 15,0%, Cu - 0,5% max., Fe - остальное.</t>
  </si>
  <si>
    <t>Проволока серкляжная, сталь 1.2мм/10м</t>
  </si>
  <si>
    <t>Проволока серкляжная 1,2мм/10м – Проволока серкляжная cлужит для компрессии переломов. Диаметр проволоки 1,2мм, длина 10м. Проволока скручена в моток круглой формы. Диаметр матка 75-85 мм. Проволока имеет повышенную эластичность. Имплантаты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 - 0,03% max., Si - 1,0% max., Mn - 2,0% max., P - 0,025% max., S - 0,01% max., N - 0,1% maх., Cr - 17, 0 - 19,0% max., Mo - 2,25 - 3,0%, Ni - 13,0 - 15,0%, Cu - 0,5% max., Fe – остальное.</t>
  </si>
  <si>
    <t>Спица, без упора,  L=150мм, 250мм, 370 мм, d=1,0 мм, 1,5мм,1,8 мм, 2,0 мм с перьевой заточкой</t>
  </si>
  <si>
    <t>Спица, с упором,  L=400 мм,  d=1,8 мм, 2,0 мм с перьевой заточкой</t>
  </si>
  <si>
    <t>Винт спонгиозный самонарезающий 6.5x16, 32 /85мм, 90мм, 95мм, 100мм, 105мм, 110мм</t>
  </si>
  <si>
    <t>Винт спонгиозный самонарезающий 6,5 - Винт длиной 85мм, 90мм, 95мм, 100мм, 105мм, 110мм. Резьба диаметром 6,5мм. Резьба на винте неполная, длиной 16мм, 32мм. Головка винта полупотайная, высотой 4,6мм под шестигранную отвертку S3,5, глубина шлица 2,8мм. Диаметр винта на промежутке между головкой и резьбой 4,5мм. Винт имеет самонарезающую резьбу что позволяет фиксировать его без использования метчика. Рабочая часть винта имеет конусное начало, вершинный угол - 90°. Конусное начало имеет 1 подточку шириной 3мм под углом 30°. Имплантаты должны быть оценены по критериям безопасности и совместимости с процедурами магнитно-резонансной томографии. Материал изготовления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     - 0,03% max., Si - 1,0% max., Mn - 2,0% max., P - 0,025% max., S - 0,01% max., N - 0,1% maх., Cr - 17, 0 - 19,0% max., Mo - 2,25 - 3,0%, Ni - 13,0 - 15,0%, Cu - 0,5% max., Fe - остальное.</t>
  </si>
  <si>
    <t>Кусачки для проволоки 2х160мм</t>
  </si>
  <si>
    <t>Кусачки для проволоки диаметром 2мм, 160мм – Длина инструмента 160мм, ширина в cложенном виде 45мм. 2 рычага пересекающихся на расстоянии 112мм от конца клещей, рычаги изогнуты по радиусу R260мм, ширина рычага 10мм. Рабочая часть кусачек – губки, наружная диаметром 35мм и внутренняя 15мм с острыми выемками для скусывания проволоки диаметром 2мм при пересечении губок. Ширина наружной губки 15мм. Материал изготовления: Медицинская антикоррозийная сталь,  соответствующая стандарту ISO 7153-1.</t>
  </si>
  <si>
    <t>Проксимальный канюлированный бедренный стержень, короткий (диаметр/длина) 9.5 мм, 10 мм, 11 мм, 12 мм × 200 мм, 230 мм.</t>
  </si>
  <si>
    <t>Гамма стержень должен быть изготовлен из титанового сплава соответствующего ISO 5832-3-2014 для изделий, имплантируемых в организм человека и иметь анодированное покрытие серого цвета. Стержень должен быть предназначен для остеосинтеза переломов вертельной области бедренной кости. Стержень должен быть канюлированный, диаметр канюли должен быть не менее 4,6 мм. Поперечное сечение должно быть в форме круга. На стержне должны быть продольные желобки, предназначенные для облегчения введения. В проксимальной части должен быть изгиб кнаружи не более 5 град.; в проксимальной части должно быть утолщение диаметром 15,8 мм для обеспечения стабильности при нагрузках. Стержень должен вводиться антеградно, с верхушки большого вертела. Стержень блокируется  динамическим способом, 1 винтом. В проксимальной части  должно быть 1  отверстие диаметром не менее 10,5 мм под углом не менее 130 град. к оси стержня.В дистальной части должно быть 1 овальное отверстие,  диаметром не менее 5,0мм.Стержень в базовой комплектации имеет слепой винт. Конструкция слепого винта разработана для предотвращения врастания костной ткани в полость проксимального отдела стержня, а также возможности регулировки длины этого стержня.Диаметр стержня должен быть 9,5 мм, 10 мм, 11 мм, 12 мм, длина стержня 200 мм и 230 мм. Стержень должен иметь упаковку завода изготовителя и маркировку, в составе которой включены: название производителя, каталожный номер, длина и диаметр.</t>
  </si>
  <si>
    <t>Проксимальный канюлированный бедренный стержень, длинный, левый и правый (диаметр/длина) 9.5 мм, 10 мм, 11 мм х 340 мм, 360 мм, 380 мм.</t>
  </si>
  <si>
    <t>Гвоздь (стержень) должен быть изготовлен из титанового сплава, соответствующего ISO 5832-3-2014 для изделий, имплантируемых в организм человека и иметь анодированное покрытие серого цвета. Стержень должен быть предназначен для остеосинтеза переломов вертельной области бедренной кости. Стержень должен быть канюлированный, диаметр канюли должен быть не менее 4,6 мм. Поперечное сечение должно быть в форме круга. На стержне должны быть продольные желобки, предназначенные для облегчения введения. Стержень должен иметь изгиб кпереди по всей длине, повторяющий форму бедренной кости и в проксимальной части изгиб кнаружи 5 град. в проксимальной части должно быть утолщение диаметром 15,8 мм для обеспечения стабильности при нагрузках. Стержень должен вводиться антеградно, с верхушки большого вертела. Стержень блокируется  динамическим способом, 1 винтом.В проксимальной части  должно быть 1  отверстие диаметром не менее 10,5 мм под углом не менее 130 град. к оси стержня.В дистальной части должно быть 2 отверстия,  одно из них круглое диаметром не менее 5,0 мм, второе овальное для динамизации диаметром не менее 5,0мм.Стержень в базовой комплектации имеет слепой винт.Конструкция слепого винта разработана для предотвращения врастания костной ткани в полость проксимального отдела стержня, а также возможности регулировки длины этого стержня.Стержень должен быть для левой и правой конечности.Диаметр стержня должен быть 9,5 мм, 10 мм, 11 мм, длина стержня 340 мм, 360 мм, 380 мм. Стержень должен иметь упаковку завода изготовителя и маркировку, в составе которой включены: название производителя, каталожный номер, длина и диаметр.</t>
  </si>
  <si>
    <t>Фиксационный проксимальный винт</t>
  </si>
  <si>
    <t>Винт должен быть изготовлен из титанового сплава, соответствующего ISO 5832-3-2014 для изделий, имплантируемых в организм человека и иметь анодированное покрытие серого цвета Стопорный винт предназначен для защиты стягивающего винта от вращения и одновременно обеспечивает его перемещение в боковом направлении. Винт имеет резьбовую часть длиной не менее 8,5 мм и диаметром не менее 7,0 мм. Общая длина винта не менее 13,5 мм</t>
  </si>
  <si>
    <t>Винт шеечный, канюлированный 90 мм, 95 мм, 100 мм, 105 мм, 110 мм, 115 мм.</t>
  </si>
  <si>
    <t>Винт стягивающий должен быть изготовлен из титанового сплава соответствующего ISO 5832-3-2014 для изделий, имплантируемых в организм человека и иметь анодированное покрытие серого цвета. Тип резьбы винта должен быть спонгиозный. Резьбовой участок должен быть длиной не менее 30 мм. Гладкая часть винта должна иметь не менее 4 продольных желобка для фиксации стопорным винтом. Желобки должны располагаться не более чем через 90 град. Наружный диаметр резьбы должен быть не более 10,5 мм.  Диаметр канюляции должен быть не менее 3,3 мм. Длина винта должна быть  90 мм, 95 мм, 100 мм, 105 мм, 110 мм, 115 мм.</t>
  </si>
  <si>
    <t>Блокирующий винт 5.0х 36 мм, 40 мм, 46 мм, 50 мм.</t>
  </si>
  <si>
    <t>Винт должен быть изготовлен из титанового сплава, соответствующего ISO 5832-3-2014 для изделий, имплантируемых в организм человека и иметь анодированное покрытие серого цвета. Тело винта должно быть диаметром 5,0 мм, длиной  36 мм, 40 мм, 46 мм, 50 мм, с кортикальной резьбой по всей длине. Резьба должна быть самонарезающая. Головка винта должна быть конической формы и иметь шестигранный шлиц 4,5мм. По центру на дне шлица должно быть резьбовое отверстие диаметром 1 мм для соединения с удерживающим винтом на рабочей части отвертки. Винт должен иметь упаковку завода изготовителя и маркировку, в составе которой включены: каталожный номер, длина и диаметр.</t>
  </si>
  <si>
    <t>Прямая реконструктивная пластина II, 10отв., 11отв.,  12отв., 14отв., 16отв., 18отв., 20отв. 96 мм, 108 мм, 120 мм, 144 мм, 168 мм, 192 мм, 216 мм.</t>
  </si>
  <si>
    <t>Реконструктивная пластина должна быть изготовлена из нелегированного титана, соответствующего ISO 5832-2-2014 для изделий, имплантируемых в организм человека и  иметь анодированное покрытие серого цвета. Пластина должна иметь возможность минимально инвазивной установки за счет конической формы краев. Конструкция стволов круглых блокировочных отверстий в пластине должна минимизировать возможность заедания резьбы винтов и их заклинивания по типу холодного пластического приваривания. Пластина должна иметь боковые выборки, позволяющие легко ее адаптировать к анатомическим контурам. Пластина должна иметь 10, 11, 12, 14, 16, 18 и 20 круглых блокировочных отверстий под винты диаметром 3,5 мм, расстояние между центрами отверстий должно составлять не менее 12,0 мм и не более 13,0 мм. Ширина диафизарной части пластины должна составлять не менее 10,0 мм и не более 11,0 мм.  Высота профиля диафизарной части пластины должна составлять не менее 3,0 мм и не более 4,0 мм. Длина пластины должна быть 96 мм, 108 мм, 120 мм,  144 мм, 168 мм, 192 мм, 216 мм.  Пластина должна иметь индивидуальную упаковку с маркировкой завода изготовителя.</t>
  </si>
  <si>
    <t>Проксимальная латеральная плечевая пластина II, 2отв., 3отв., 4отв., 5отв., 6отв., 7отв.,  длинная  86 мм, 104 мм, 122 мм, 140 мм, 158 мм, 176 мм.</t>
  </si>
  <si>
    <t>Проксимальная латеральная плечевая пластина должна быть изготовлена из нелегированного титана, соответствующего ISO 5832-2-2014 для изделий, имплантируемых в организм человека и  иметь анодированное покрытие II поколения, серого цвета. Проксимальная часть пластины должна быть преформированна и иметь прямоугольное расширение, соответствующее анатомической кривизне проксимального отдела плечевой кости.  Пластина должна иметь не менее 11 отверстий в проксимальной части и 1 отверстие в дистальной части для спиц Киршнера, позволяющих корректно выполнять позиционирование пластины, и позволяющих фиксировать к пластине мягкотканный массив и одно отверстие для фиксации направителя. Пластина должна иметь ограниченный контакт с костью и возможность минимально инвазивной установки за счет конической формы краев пластины. Конструкция стволов круглых блокировочных отверстий в пластине должна минимизировать возможность заедания резьбы винтов и их заклинивания по типу холодного пластического приваривания.  В проксимальной части пластина должна иметь 9 круглых блокировочных отверстий под винты диаметром не менее 3,5 мм, позволяющих осуществлять через них многонаправленное введение винтов для обеспечения стабильной фиксации проксимального фрагмента. В диафизарной части пластина должна иметь 2, 3, 4, 5, 6, 7 отверстия, одно из них овальное, позволяющее проводить провизорную фиксацию кортикальным винтом диаметром не более 3,5 мм, введенным в нейтральном положении, либо обеспечивать эффект межфрагментарной компрессии при эксцентричном положении винта, остальные  круглые блокировочные отверстия под винты диаметром не более 3,5 мм. Расстояние между центрами отверстий не менее 18,0 мм и не более 19,0 мм. Ширина диафизарной части пластины не менее 12,0 и не более 13,0 мм. Высота профиля должна составлять не менее 4,0 мм и не более 5,0 мм. Длина пластины  должна быть  86 мм, 104 мм, 122 мм, 140 мм, 158 мм, 176 мм.  Пластина должна иметь индивидуальную упаковку с маркировкой завода изготовителя.</t>
  </si>
  <si>
    <t>Дистальная латеральная малоберцовая пластина VI, левая, правая, 3 отв., 69 мм,  4 отв., 82 мм, 5 отв., 95 мм, 6 отв., 108 мм, 7 отв., 121 мм, 8 отв., 134 мм, 9 отв., 147 мм</t>
  </si>
  <si>
    <t>Пластина должна быть изготовлена из нелегированного титана, соответствующего ISO 5832-2-2014 для изделий, имплантируемых в организм человека и  иметь анодированное покрытие серого цвета. Дистальная часть пластины должна быть отогнута кнаружи и сферически расширена в соответствии с анатомической кривизной дистального отдела малоберцовой кости. Пластина имеет в дистальной части 5 отверстий для спиц Киршнера, позволяющих корректно выполнять позиционирование пластины. Пластина должна иметь возможность минимально инвазивной установки за счет конической формы краев пластины. Конструкция стволов круглых блокировочных отверстий в пластине должна минимизировать возможность заедания резьбы винтов и их заклинивания по типу холодного пластического приваривания.  В дистальной части пластина должна иметь 5 круглых блокировочных отверстий под винты диаметром не более 3,5 мм, позволяющих осуществлять через них многонаправленное введение винтов. В диафизарной части пластина должна иметь 3, 4, 5, 6, 7, 8, 9 отверстий, из них два овальных, позволяющих проводить провизорную фиксацию кортикальными винтами диаметром не менее 3,5 мм, введенными в нейтральном положении, либо обеспечивать эффект межфрагментарной компрессии при эксцентричном положении винтов, остальные круглые блокировочные отверстия под винты диаметром не менее 3,5 мм. Расстояние между центрами отверстий должно составлять не менее 12,0 мм и не более 13,0 мм. Ширина пластины должна составлять не менее 8,0 мм и не более 9,5 мм. Высота профиля должна составлять не менее 2,0 мм и не более 3,0 мм. Длина пластины должна быть 69,0 мм, 82,0 мм, 95,0 мм, 108,0 мм, 121,0 мм, 134,0 мм, 147,0 мм. Пластина должна быть для левой и правой конечности. Изделие должно иметь  индивидуальную упаковку с маркировкой завода изготовителя.</t>
  </si>
  <si>
    <t>Дистальная латеральная пластина для плечевой кости II, левая, правая 4отв, 6отв., 8отв., 10отв. (L,R) 70 мм, 94 мм, 120 мм, 146 мм.</t>
  </si>
  <si>
    <t>Пластина должна быть изготовлена из нелегированного титана, соответствующего ISO 5832-2-2014 для изделий, имплантируемых в организм человека и  иметь анодированное покрытие II поколения, серого цвета. Дистальная часть пластины должна быть отогнута кнаружи, иметь выступ книзу и быть конически расширена в соответствии с анатомической кривизной дистального отдела плечевой кости. Пластина имеет в проксимальной части отверстие для спиц Киршнера, позволяющих корректно выполнять позиционирование пластины. Пластина должна иметь ограниченный контакт с костью и возможность минимально инвазивной установки за счет конической формы краев. Конструкция стволов круглых блокировочных отверстий в пластине должна минимизировать возможность заедания резьбы винтов и их заклинивания по типу холодного пластического приваривания.  В дистальной части пластина должна иметь 5 круглых блокировочных отверстий для винтов диаметром не более 2,7 мм, из них два в выступе, позволяющих осуществлять через них многонаправленное введение винтов. В диафизарной части пластина должна иметь одно овальное отверстие, позволяющее проводить провизорную фиксацию кортикальным винтом диаметром не менее 3,5 мм, введенным в нейтральном положении, либо обеспечивать эффект межфрагментарной компрессии при эксцентричном положении винта. В диафизарной части пластина должна иметь 4, 6, 8, 10 круглых блокировочных отверстия для винтов диаметром не менее 3,5 мм, расстояние между центрами отверстий должно составлять не менее 12,0 мм и не более 13,0 мм. Ширина диафизарной части пластины должна составлять не менее 10,0 мм и не более 11 мм. Высота профиля должна составлять не менее 2,5 мм и не более 3,0 мм. Длина пластины должна быть 70 мм, 94 мм, 120 мм, 146 мм. Пластина должна быть для левой и правой конечности и иметь  индивидуальную упаковку с маркировкой завода изготовителя.</t>
  </si>
  <si>
    <t>Дистальная медиальная пластина для плечевой кости II,  левая, правая 3отв,  5отв., 7отв., 9отв. (L,R) 58 мм, 84 мм, 110 мм, 136 мм.</t>
  </si>
  <si>
    <t>Дистальная медиальная плечевая пластина должна быть изготовлена из нелегированного титана, соответствующего ISO 5832-2-2014 для изделий, имплантируемых в организм человека и  иметь анодированное покрытие II поколения, серого цвета. Дистальная часть пластины должна быть отогнута кнаружи в соответствии с анатомической кривизной дистального отдела плечевой кости. Пластина имеет в проксимальной части отверстие для спиц Киршнера, позволяющее корректно выполнять позиционирование пластины. Пластина должна иметь ограниченный контакт с костью и возможность минимально инвазивной установки за счет конической формы краев пластины. Конструкция стволов круглых блокировочных отверстий в пластине должна минимизировать возможность заедания резьбы винтов и их заклинивания по типу холодного пластического приваривания.  В дистальной части пластина должна иметь 3 круглых блокировочных отверстия под винты диаметром не более 2,7 мм, позволяющих осуществлять через них многонаправленное введение винтов. В диафизарной части пластина должна иметь 3, 5, 7, 9 отверстия, одно из них овальное, позволяющее проводить провизорную фиксацию кортикальным винтом диаметром не более 3,5 мм, введенным в нейтральном положении, либо обеспечивать эффект межфрагментарной компрессии при эксцентричном положении винта, остальные круглые блокировочные отверстия под винты диаметром не менее 3,5 мм. Расстояние между центрами отверстий должно составлять не менее 12,0 мм и не более 13,0 мм. Ширина диафизарной части пластины должна составлять не менее 10,0 мм и не более 11,0 мм. Высота профиля должна составлять не менее 3,0 мм и не более 3,5 мм. Длина пластины должна составлять 58 мм, 84 мм, 110 мм, 136 мм. Пластина должна быть для левой и правой конечности и иметь  индивидуальную упаковку с маркировкой завода изготовителя.</t>
  </si>
  <si>
    <t>Проксимальная медиальная Т-образная большеберцовая пластина II, левая, правая, (L, R) 4 отв., 81 мм; 5 отв., 97 мм; 6 отв.,  113 мм; 7 отв., 129 мм; 8 отв., 145 мм;</t>
  </si>
  <si>
    <t>Пластина для медиального мыщелка голени должна быть изготовлена из нелегированного титана, соответствующего ISO 5832-2-2014 для изделий, имплантируемых в организм человека и  иметь анодированное покрытие серого цвета.  Проксимальная часть должна быть отогнута кнаружи и иметь Т-образное расширение, соответствующее анатомической кривизне проксимального медиального отдела большеберцовой кости.  В проксимальной части пластина должна иметь  4 отверстия для спиц Киршнера, позволяющих корректно выполнять позиционирование пластины и фиксировать к пластине мягкотканный массив. Пластина должна иметь  возможность минимально инвазивной установки за счет конической формы края пластины. Конструкция стволов круглых блокировочных отверстий в пластине должна минимизировать возможность заедания резьбы винтов и их заклинивания по типу холодного пластического приваривания.  В Т-образном расширении пластина имеет 3 круглых блокировочных отверстия для винтов диаметром не менее 5,0 мм, позволяющих осуществлять через них многонаправленное введение винтов для обеспечения  поддержки суставной поверхности. В диафизарной части пластина должна иметь 4, 5, 6, 7, 8 отверстия, одно из них овальное, позволяющее проводить провизорную фиксацию кортикальными винтами диаметром не менее 4,5 мм, введенными в нейтральном положении, либо обеспечивать эффект межфрагментарной компрессии при эксцентричном положении винта, остальные круглые блокировочные отверстия для винтов диаметром 5,0 мм.  Расстояние между центрами отверстий в диафизарной части пластины должно составлять не менее 16 мм и не более 17 мм. Ширина диафизарной части пластины должна составлять не менее 12 мм и не более 13 мм. Высота профиля в диафизарной части пластины  должна составлять не менее 3,5 мм и не более 4,0 мм. Длина пластины должна быть 81 мм, 97 мм, 113 мм, 129 мм, 145 мм. Пластина должна быть для левой и правой конечности. Пластина должна иметь индивидуальную упаковку с маркировкой завода изготовителя.</t>
  </si>
  <si>
    <t>Проксимальная латеральная большеберцовая пластина IV, 7отв., 9отв., 11отв, 13отв. (L,R) 169 мм, 201 мм, 233 мм, 265 мм.</t>
  </si>
  <si>
    <t>Пластина опорная для латерального мыщелка голени должна быть изготовлена из нелегированного титана, соответствующего ISO 5832-2-2014 для изделий, имплантируемых в организм человека и  иметь анодированное покрытие серого цвета. Проксимальная часть должна быть отогнута кнаружи и иметь небольшое клиновидное расширение, соответствующее анатомической кривизне проксимального отдела большеберцовой кости.  Пластина имеет в дистальной и в проксимальной части по одному отверстию для спиц Киршнера, позволяющих корректно выполнять позиционирование пластины. Пластина должна иметь возможность минимально инвазивной установки за счет конической формы краев пластины. Конструкция стволов круглых блокировочных отверстий в пластине должна минимизировать возможность заедания резьбы винтов и их заклинивания по типу холодного пластического приваривания.  В метаэпифизарной части пластина должна иметь 5 круглых блокировочных отверстий под винты диаметром не менее 5,0 мм, позволяющих осуществлять через них многонаправленное введение винтов для обеспечения  поддержки суставной поверхности. В диафизарной части пластина должна иметь 7, 9, 11, 13 отверстий, из них одно овальное, позволяющее проводить провизорную фиксацию кортикальным винтом диаметром не менее 4,5 мм, введенным в нейтральном положении, либо обеспечивать эффект межфрагментарной компрессии при эксцентричном положении винта, остальные  круглые блокировочные отверстия под винты диаметром не менее 5,0 мм. Расстояние между центрами отверстий должно составлять не менее 16,0 мм и не более 17 мм. Высота профиля должна составлять не менее 4,0 мм и не более 5,0. Длина пластины  должна быть 169 мм, 201 мм, 233 мм, 265 мм. Пластина должна быть для левой и правой конечности. Изделие должно иметь  индивидуальную упаковку с маркировкой завода изготовителя.</t>
  </si>
  <si>
    <t>Винт блокирующий 5.0х30мм, 34 мм, 38 мм, 40 мм, 42 мм, 44 мм, 46 мм, 48 мм, 55 мм, 60 мм, 70 мм, 75мм, 80 мм, 85 мм.</t>
  </si>
  <si>
    <t>Винт должен быть изготовлен из сплава титана, соответствующего ISO 5832-3-2014 для изделий, имплантируемых в организм человека и иметь анодированное покрытие серого цвета. Тело винта должно быть диаметром 5,0 мм,  длиной 30 мм, 34 мм, 38 мм, 40 мм, 42 мм, 44 мм, 46 мм, 48 мм, 55 мм, 60 мм, 70 мм, 75мм, 80 мм, 85 мм с резьбой по всей длине. Резьба должна быть мелкая кортикальная. Винт должен иметь режущие кромки (саморез). Самонарезающая резьба уменьшает время вкручивания винта. Головка винта должна быть конической с наружной метрической резьбой, иметь гладкое расширение в конце шляпки. Конструкция резьбы на головке винта должна минимизировать возможность заедания резьбы в шлице пластины  и его заклинивания по типу холодного пластического приваривания. Винт должен иметь шлиц типа Stardrive, что улучшает передачу крутящего момента.</t>
  </si>
  <si>
    <t>Костный цемент SmartSet GMV Endurance средней вязкости с гентамицином</t>
  </si>
  <si>
    <t>Стержень ретроградный для большеберцовой кости (диаметр/длина) 8, 9, 10, 11 х 200, 220, 240, 260 мм.</t>
  </si>
  <si>
    <t>Винт дистальный ( диаметр/длина) 4,5 х 25 - 80 мм.</t>
  </si>
  <si>
    <t>Винт дистальный диаметром должен быть 4,5мм, длина винта 25мм, 30мм, 35мм, 40мм, 45мм, 50мм, 55мм, 60мм, 65мм, 70мм, 75мм, 80мм, резьба на ножке винта полная, длиной на 6мм меньше длины винта, для каждой длины винта. Головка винта цилиндрическая диаметром 6мм высотой 4,5мм под шестигранную отвертку S3,5 мм (глубина шестигранного шлица 2,5мм. Винты должны иметь самонарезающую резьбу что позволит фиксировать их без использования метчика. Рабочая часть винта имеет конусное начало, вершинный угол - 60°. Конусное начало имеет 3 подточки длиной 8мм. Имплантаты должны быть оценены по критериям безопасности и совместимости с процедурами магнитно-резонансной томографии. Материал изготовления: сплав титана, соответствующий международному стандарту ISO 5832 для изделий, имплантируемых в человеческий организм. Титан, технические нормы: ISO 5832/3; состав материала: Al - 5,5 - 6,5%, Nb - 6,5 - 7,5%, Ta - 0,50% max., Fe - 0,25% max, O - 0,2% max., C - 0,08% max., N - 0,05% max., H - 0,009% max., Ti – остальное. Полирование изделий: механическое: полирование черновое; полирование заканчивающее; вибрационная обработка.</t>
  </si>
  <si>
    <t>Универсальный канюлированный стержень предназначен для лечения переломов бедренной кости (применяется при компрессионном, реконструктивном и ретроградном методах лечения), вводится анте- и ретроградным методами. Длина L= от 280 мм до 400 мм с шагом 20 мм, фиксация стержня при помощи дистального рентген негативного  целенаправителя возможна до длины 520 мм, диаметр дистальной части стержней d=9 мм,  10 мм, диаметр проксимальной части 13 мм, длинна проксимальной части 82 мм. Проксимальная часть стержня изогнута на радиусе 2800 мм. На поверхности дистального отдела имеются 2 продольных канала расположеных на длинне всей дистальной части стержня в оси динамических отверстий на глубине 0,6мм. Каналы начинаются на расстоянии 79 мм от верхушки стержня. Стержни канюлированные, диаметр канюлированного отверстия в дистальной части 4 мм и в проксимальной части 5 мм. Должна быть возможность создания компрессии в дистальной и проксимальной части стержня. Стержни правые и левые. Являются универсальным, т.к правый стержень может быть установлен на левую конечность и наоборот, кроме реконструктивного метода остеосинтеза ( через шейку бедренной кости). В проксимальной части имеются 6 отверстий. 2 нерезьбовых отверсия у верхушки стержня диаметром 6,5мм на расстоянии 15мм и 30мм от верхушки стержня, перпендикулярно поверхности стержня. Используются при ретроградном методе фиксации под дистальные винты 6,5мм и блокирующий набор 6,5 мм для фиксации мыщелков. 2 нерезьбовых отверсия у верхушки стержня диаметром 6,5мм на расстоянии 47мм и 58,5мм от верхушки стержня, расположеных в плоскости шейки вертела под углом 45° от поверхности стержня. Используются при реконструктивном и антеградном методе фиксации под дистальные винты 6,5мм и реконструктивные винты 6,5 мм имплантированные в шейку бедра. Данные отверстия соединены динамическим отверстием диаметром 4,5мм, позволяющим провести компрессию на промежутке 11,5мм. 1 резьбовое отверстие под винт 4,5мм от верхушки стержня на расстоянии 72мм в плоскости шейки вертела. В дистальной части стержня расположены не менее 4 отверстий. 3 резьбовые отверстия под винты 4,5мм от конца стержня на расстоянии 5 мм, 15мм и 25мм в плоскости перпендикулярно плоскости шейки вертела и одно динамическое отверстие диаметром 4,5 мм на расстоянии 35мм, позволяющее провести компрессию на расстоянии 6 мм в плоскости шейки вертела. В проксимальной части стержня находится резьбовое отверсие М 10 под слепой и компрессионный винт длинной 25мм. Материал изготовления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     - 0,03% max., Si    - 1,0% max., Mn - 2,0% max., P     - 0,025% max., S     - 0,01% max., N    - 0,1% maх., Cr   - 17,0 - 19,0% max., Mo - 2,25 - 3,0%, Ni   - 13,0 - 15,0%, Cu   - 0,5% max., Fe   -остальное.</t>
  </si>
  <si>
    <t xml:space="preserve">Спицы должны соответствовать ГОСТ Р ИСО 14630 «Имплантаты хирургические неактивные». Цилиндрическая поверхность спицы должна быть полирована электро-плазменным методом до шероховатости не более 0,2 мкм. Спицы должны иметь форму режущей части перьевую. Размеры спиц: длина 150мм, 250 мм, 370 мм, диаметр спиц 1,0мм, 1,5 мм, 1,8 мм, 2,0 мм. Хвостовики спиц должны быть следующих размеров: длина от 10 до 11 мм, максимальная ширина 2 мм, толщина от 1 мм. до 1,1 мм. Радиус притупления рабочей части спиц должен быть не более 0,03 мм.  Материал спицы должен выдерживать усилие на разрыв не менее 130 кгс/мм 2. Спицы должны быть изготовлены из прутков с высоконагортованной поверхностью, выполненных из коррозионно-стойкой к воздействию биологических жидкостей и выделений тканей организма стали 12Х18Н9 по ГОСТ 5632. Относительная магнитная проницаемость стали должна быть не более 1,05.
</t>
  </si>
  <si>
    <t xml:space="preserve">Спицы должны соответствовать ГОСТ Р ИСО 14630 «Имплантаты хирургические неактивные». Цилиндрическая поверхность спицы должна быть полирована электро-плазменным методом до шероховатости не более 0,2 мкм. Спицы должны иметь форму режущей части перьевую. Размеры спиц: длина 400 мм, диаметр спиц 1,8 мм, 2,0 мм. Хвостовики спиц должны быть следующих размеров: длина от 10 до 11 мм, максимальная ширина 2 мм, толщина от 1 мм. до 1,1 мм. Радиус притупления рабочей части спиц должен быть не более 0,03 мм.  Материал спицы должен выдерживать усилие на разрыв не менее 130 кгс/мм 2. Спицы с упорной площадкой должны выдерживать осевое усилие на сдвиг упора не менее 120 кг. (1177 н.). Упор на спице должен быть образован наплавкой серебросодержащего припоя с содержанием серебра 40±1%. Спицы должны быть изготовлены из прутков с высоконагортованной поверхностью, выполненных из коррозионно-стойкой к воздействию биологических жидкостей и выделений тканей организма стали 12Х18Н9 по ГОСТ 5632. Относительная магнитная проницаемость стали должна быть не более 1,05.
</t>
  </si>
  <si>
    <t xml:space="preserve">Стерильный костный цемент  с Гентамицином. Порошок Цемент средней вязкости с антибио-тиком. Полиметил метилметакрилат 65,28% Метилметакрилат / Стирол сополимер 18,65% Перекись бензоила 1,85% Сульфат бария 10,00% Сульфат гентамицина  4,22%. Жидкость: Метилметакрилат 98,00% N, N – диметил-р-толуидин &lt;2,00% Гидрохинон 75 ppm. Затвердение костного цемента средней вязкости (с гентамицином) при температуре в операционной комнате 230С происходит за 85 секунд, на смешивание тратиться 25 секунд, время ожидания составляет 140 секунд, а рабочее время длится 415 секунд. Общее время от начала перемешивания порошкового и жидкого костного цемента до полного затвердения не должно превышать 665 секунд при указанной выше температуре в операционной комнате.
Требования к материалам: Согласно  ISO 5832 и ISO 5834   
</t>
  </si>
  <si>
    <t>Интрамедуллярный канюлированный стержень для ретроградного блокирующего остеосинтеза большеберцовой кости. Большеберцовый ретроградный канюлированный стержень предназначен для стабильного остеосинтеза кости предплюсны и дистального отдела большеберцовой кости, а так же для лечения дегенеративных и деформирующих изменений плюсневых суставов. Длина стержня L=200мм, 220мм, 240мм, 260мм. диаметр дистальной части стержня d=8мм, 9мм, 10мм, 11мм, диаметр проксимальной части стержня 11мм. Стержень канюлированный. Диаметр канюлированного канала в дистальной части 5 мм. В проксимальной части имеется 4 нерезьбовых отверстия диаметром 4,5мм расположеных от верхушки стержня на расстоянии 15мм, 31мм, 47мм и 72мм соответственно, отверстие расположенное на расстоянии 15мм, перпендикулярно трём следующим отверстиям. В дистальной части стержня расположены перпендикулярно 2 нерезьбовые отверстия диаметром 4,5мм. Отверстия находятся на расстоянии 12мм и 22мм от конца стержня и одно динамическое отверстие расположено от конца стержня на расстоянии 32мм и позволяет провести компрессию на промежутке 6мм. На поверхности дистального отдела имеются 3 продольные каналы расположеные на длинне всей дистальной части стержня на глубине 0,8мм по окружности каждые 120°.  Каналы начинаются на расстоянии 82мм от верхушки стержня. В проксимальной части стержня находится резьбовое отверсие М8 под слепой винт длиной 14мм. Имплантаты должны быть оценены по критериям безопасности и совместимости с процедурами магнитно-резонансной томографии. Материал изготовления: сплав титана, соответствующий международному стандарту ISO 5832 для изделий, имплантируемых в человеческий организм. Титан, технические нормы: ISO 5832/3; состав материала: Al - 5,5 - 6,5%, Nb - 6,5 - 7,5%, Ta - 0,50% max., Fe - 0,25% max, O - 0,2% max., C - 0,08% max., N - 0,05% max., H - 0,009% max., Ti – остальное. Полирование изделий: механическое: полирование черновое; полирование заканчивающее; вибрационная обработка.</t>
  </si>
  <si>
    <t>Кусачки для стержней диаметром 6мм, со съемными ручками, длиной 470мм</t>
  </si>
  <si>
    <t>Щипцы для резания стержней 47см – Длина инструмента 470мм, ширина в разложеном виде 200мм. 2 рычага пересекающихся на расстоянии 362мм от конца клещей, рычаги прямые, диаметром 20мм. Рабочая часть кусачек – губки с острыми краями для скусывания проволоки диаметром до 6мм. Ширина каждой губки 5мм, длина 118мм. Губки и рычаги соединены в 4 пунктах. Материал изготовления: Медицинская антикоррозийная сталь,  соответствующая стандарту ISO 7153-1.</t>
  </si>
  <si>
    <t>Сгибатель для мелких пластин, ширина зазора 4 и 2,5мм, длиной 150мм</t>
  </si>
  <si>
    <t>Изгибатель мелких пластин 2,5 и 4мм; L-150 - Длина инструмента 150мм, ширина рукоятки 15мм, закруглена на конце, толщина 5мм, ширина рабочей части 20мм, длина 25мм. В рабочей части изгибателя 2 выемки шириной 4,мм глубиной 12мм, на расстоянии 7мм от начала изгибателя, под пластины толщиной до 4мм и 2,6мм глубиной 9мм, на расстоянии 17мм от начала изгибателя, под пластины толщиной до 2,5мм. Материал изготовления: Медицинская антикаррозийная сталь, соответствующая стандарту ISO 7153-1.</t>
  </si>
  <si>
    <t>Сгибатель для мелких пластин, ширина зазора 4 и 6мм</t>
  </si>
  <si>
    <t>Изгибатель пластин 4/6 - Инструмент S-образный, плоский. Длина инструмента 220мм, толщина 10мм, ширина рукоятки 20мм, углубления на каждой из сторон  1,5мм, ширина на концах 45мм. Рабочая часть в форме выемки на двух концах инструмента. Первая выемка шириной 7,мм глубиной 30мм, под пластины толщиной до 6мм, вторая шириной 4,5мм глубиной 25мм, под пластины толщиной до 4мм. В оси рукоятки расположены 3 отверстия диаметром 9мм, расстояние между отверстиями 55мм. Материал изготовления: Медицинская антикаррозийная сталь, соответствующая стандарту ISO 7153-1.</t>
  </si>
  <si>
    <t>Инструменты для удаления винтов системы</t>
  </si>
  <si>
    <t>Инструменты для удаления винтов. Набор инструментов предназначен для удаления кортикальных и блокирующих винтов. Все инструменты местятся на одном поддоне в специальном контейнере предназначеном для стерилизации и хранения. В состав набора инструментов входят следующие инструменты: 4 экстрактора со спиральной конусной поверхностью под головки винтов со шлицом Т8, Т15/S2,5, T25/S3,5, T30/S5, 7 наконечников под винты со шлицом  Т8, Т15, T25, T30, S2,5, S3,5, S5, 4 трепана для  винтов диаметром 2,4/2,7мм, 3,5мм, 5,0мм и 7,3мм, 4 экстрактора для кортикальной части винтов, у которых отсутствует головка диаметром 2,4/2,7мм, 3,5мм, 5,0мм и 7,3мм, рукоятка Т с быстроразъемным соединением в которой можно закрепить экстракторы, трепаны и наконечники, 2 захвата для винтов с закруглёнными рифлёными рабочими частями губок, под диаметр винтов 1,5-2,7мм и 3,5-6,5мм. Материал изготовления инструментов набора - нержавеющая сталь, соответствующая международному стандарту ISO 5832 для изделий, имплантируемых в человеческий организм. Сталь технические нормы: ISO 5832/1; состав материала: C - 0,03% max., Si - 1,0% max., Mn - 2,0% max., P - 0,025% max., S - 0,01% max., N - 0,1% maх., Cr - 17, 0 - 19,0% max., Mo - 2,25 - 3,0%, Ni - 13,0 - 15,0%, Cu - 0,5% max., Fe – остальное.</t>
  </si>
  <si>
    <t xml:space="preserve"> Международное  непантованное  наименование  лекарственных средств /наименование медицинских изделий  </t>
  </si>
  <si>
    <t xml:space="preserve">Краткая характеристика лекарственных средств /медицинских изделий  </t>
  </si>
  <si>
    <t xml:space="preserve">  Планируемая потребность  на 2024 год </t>
  </si>
  <si>
    <t xml:space="preserve"> Планируемая цена   на 2024 год </t>
  </si>
  <si>
    <t xml:space="preserve"> Планируемое количество в ед.измерения</t>
  </si>
  <si>
    <t xml:space="preserve"> Планируемая сумма на 2024 г.</t>
  </si>
  <si>
    <t xml:space="preserve"> Условия  оплаты  </t>
  </si>
  <si>
    <t xml:space="preserve"> По факту поставки , согласно плана финансирования </t>
  </si>
  <si>
    <t xml:space="preserve"> Председатель </t>
  </si>
  <si>
    <t xml:space="preserve"> Базарова У.Ю. </t>
  </si>
  <si>
    <t xml:space="preserve">№ лота </t>
  </si>
  <si>
    <t xml:space="preserve"> Наименование  и адрес Заказчика </t>
  </si>
  <si>
    <t xml:space="preserve"> Приложение №1  к тендерной документации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</si>
</sst>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00_ ;\-#,##0.00\ "/>
  </numFmts>
  <fonts count="15" x14ac:knownFonts="1">
    <font>
      <sz val="11"/>
      <color theme="1"/>
      <name val="Calibri"/>
      <family val="2"/>
      <charset val="204"/>
      <scheme val="minor"/>
    </font>
    <font>
      <sz val="11"/>
      <color theme="1"/>
      <name val="Times New Roman"/>
      <family val="1"/>
      <charset val="204"/>
    </font>
    <font>
      <sz val="10"/>
      <color rgb="FF000000"/>
      <name val="Times New Roman"/>
      <family val="1"/>
      <charset val="204"/>
    </font>
    <font>
      <b/>
      <sz val="10"/>
      <color rgb="FF000000"/>
      <name val="Times New Roman"/>
      <family val="1"/>
      <charset val="204"/>
    </font>
    <font>
      <sz val="10"/>
      <color theme="1"/>
      <name val="Times New Roman"/>
      <family val="1"/>
      <charset val="204"/>
    </font>
    <font>
      <sz val="11"/>
      <color theme="1"/>
      <name val="Calibri"/>
      <family val="2"/>
      <charset val="204"/>
      <scheme val="minor"/>
    </font>
    <font>
      <sz val="10"/>
      <name val="Arial Cyr"/>
      <charset val="204"/>
    </font>
    <font>
      <sz val="10"/>
      <name val="Times New Roman"/>
      <family val="1"/>
      <charset val="204"/>
    </font>
    <font>
      <sz val="11"/>
      <color theme="1"/>
      <name val="Calibri"/>
      <family val="2"/>
      <scheme val="minor"/>
    </font>
    <font>
      <b/>
      <sz val="14"/>
      <color theme="1"/>
      <name val="Times New Roman"/>
      <family val="1"/>
      <charset val="204"/>
    </font>
    <font>
      <sz val="11"/>
      <color indexed="8"/>
      <name val="Calibri"/>
      <family val="2"/>
      <charset val="204"/>
    </font>
    <font>
      <sz val="10"/>
      <name val="Arial"/>
      <family val="2"/>
      <charset val="204"/>
    </font>
    <font>
      <i/>
      <sz val="11"/>
      <color rgb="FF7F7F7F"/>
      <name val="Calibri"/>
      <family val="2"/>
      <charset val="204"/>
    </font>
    <font>
      <sz val="8"/>
      <name val="Calibri"/>
      <family val="2"/>
      <charset val="204"/>
      <scheme val="minor"/>
    </font>
    <font>
      <b/>
      <sz val="10"/>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5"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s>
  <cellStyleXfs count="9">
    <xf numFmtId="0" fontId="0" fillId="0" borderId="0"/>
    <xf numFmtId="0" fontId="8" fillId="0" borderId="0"/>
    <xf numFmtId="0" fontId="6" fillId="0" borderId="0"/>
    <xf numFmtId="0" fontId="5" fillId="0" borderId="0"/>
    <xf numFmtId="0" fontId="10" fillId="0" borderId="0"/>
    <xf numFmtId="0" fontId="11" fillId="0" borderId="0"/>
    <xf numFmtId="0" fontId="6" fillId="0" borderId="0"/>
    <xf numFmtId="0" fontId="12" fillId="0" borderId="0"/>
    <xf numFmtId="164" fontId="8" fillId="0" borderId="0" applyFont="0" applyFill="0" applyBorder="0" applyAlignment="0" applyProtection="0"/>
  </cellStyleXfs>
  <cellXfs count="47">
    <xf numFmtId="0" fontId="0" fillId="0" borderId="0" xfId="0"/>
    <xf numFmtId="0" fontId="2" fillId="0" borderId="1" xfId="0" applyFont="1" applyFill="1" applyBorder="1" applyAlignment="1">
      <alignment horizontal="center" vertical="top" wrapText="1"/>
    </xf>
    <xf numFmtId="0" fontId="0" fillId="0" borderId="0" xfId="0" applyAlignment="1">
      <alignment horizontal="left" vertical="top"/>
    </xf>
    <xf numFmtId="0" fontId="1" fillId="0" borderId="0" xfId="0" applyFont="1" applyAlignment="1">
      <alignment horizontal="center" vertical="top" wrapText="1"/>
    </xf>
    <xf numFmtId="0" fontId="2" fillId="0" borderId="1" xfId="0" applyFont="1" applyBorder="1" applyAlignment="1">
      <alignment horizontal="center" vertical="top" wrapText="1"/>
    </xf>
    <xf numFmtId="0" fontId="4" fillId="0" borderId="1" xfId="0" applyFont="1" applyBorder="1" applyAlignment="1">
      <alignment horizontal="center" vertical="top" wrapText="1"/>
    </xf>
    <xf numFmtId="0" fontId="7" fillId="0" borderId="1" xfId="0" applyFont="1" applyBorder="1" applyAlignment="1">
      <alignment horizontal="center" vertical="top" wrapText="1"/>
    </xf>
    <xf numFmtId="0" fontId="4" fillId="2" borderId="1" xfId="0" applyFont="1" applyFill="1" applyBorder="1" applyAlignment="1">
      <alignment vertical="top" wrapText="1"/>
    </xf>
    <xf numFmtId="0" fontId="4" fillId="2" borderId="1" xfId="0" applyFont="1" applyFill="1" applyBorder="1" applyAlignment="1">
      <alignment horizontal="left" vertical="top" wrapText="1"/>
    </xf>
    <xf numFmtId="4" fontId="4" fillId="0" borderId="1" xfId="0" applyNumberFormat="1" applyFont="1" applyBorder="1" applyAlignment="1">
      <alignment horizontal="center" vertical="top" wrapText="1"/>
    </xf>
    <xf numFmtId="4" fontId="4" fillId="2" borderId="1" xfId="0" applyNumberFormat="1" applyFont="1" applyFill="1" applyBorder="1" applyAlignment="1">
      <alignment horizontal="center" vertical="top" wrapText="1"/>
    </xf>
    <xf numFmtId="4" fontId="2" fillId="2" borderId="1" xfId="0" applyNumberFormat="1" applyFont="1" applyFill="1" applyBorder="1" applyAlignment="1">
      <alignment horizontal="center" vertical="top" wrapText="1"/>
    </xf>
    <xf numFmtId="4" fontId="2" fillId="2" borderId="3" xfId="0" applyNumberFormat="1" applyFont="1" applyFill="1" applyBorder="1" applyAlignment="1">
      <alignment horizontal="center" vertical="top" wrapText="1"/>
    </xf>
    <xf numFmtId="0" fontId="9" fillId="0" borderId="0" xfId="0" applyFont="1" applyAlignment="1">
      <alignment horizontal="center" vertical="center"/>
    </xf>
    <xf numFmtId="0" fontId="9" fillId="0" borderId="0" xfId="0" applyFont="1"/>
    <xf numFmtId="0" fontId="9" fillId="0" borderId="0" xfId="0" applyFont="1" applyAlignment="1">
      <alignment horizontal="center"/>
    </xf>
    <xf numFmtId="0" fontId="4" fillId="2" borderId="5" xfId="0" applyFont="1" applyFill="1" applyBorder="1" applyAlignment="1">
      <alignment horizontal="left" vertical="top" wrapText="1"/>
    </xf>
    <xf numFmtId="3" fontId="4" fillId="2" borderId="1" xfId="0" applyNumberFormat="1" applyFont="1" applyFill="1" applyBorder="1" applyAlignment="1">
      <alignment horizontal="center" vertical="top" wrapText="1"/>
    </xf>
    <xf numFmtId="4" fontId="3" fillId="2" borderId="1" xfId="0" applyNumberFormat="1" applyFont="1" applyFill="1" applyBorder="1" applyAlignment="1">
      <alignment horizontal="center" vertical="top" wrapText="1"/>
    </xf>
    <xf numFmtId="0" fontId="3" fillId="2" borderId="1" xfId="0" applyFont="1" applyFill="1" applyBorder="1" applyAlignment="1">
      <alignment horizontal="center" vertical="top" wrapText="1"/>
    </xf>
    <xf numFmtId="0" fontId="2" fillId="2" borderId="1" xfId="0" applyFont="1" applyFill="1" applyBorder="1" applyAlignment="1">
      <alignment horizontal="center" vertical="top" wrapText="1"/>
    </xf>
    <xf numFmtId="0" fontId="4" fillId="2" borderId="3"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3" xfId="0" applyFont="1" applyFill="1" applyBorder="1" applyAlignment="1">
      <alignment horizontal="left" vertical="top" wrapText="1"/>
    </xf>
    <xf numFmtId="0" fontId="4" fillId="2" borderId="1" xfId="0" applyFont="1" applyFill="1" applyBorder="1" applyAlignment="1">
      <alignment horizontal="left" vertical="top"/>
    </xf>
    <xf numFmtId="0" fontId="2" fillId="0" borderId="3" xfId="0" applyFont="1" applyBorder="1" applyAlignment="1">
      <alignment horizontal="center" vertical="top" wrapText="1"/>
    </xf>
    <xf numFmtId="3" fontId="4" fillId="2" borderId="3" xfId="0" applyNumberFormat="1" applyFont="1" applyFill="1" applyBorder="1" applyAlignment="1">
      <alignment horizontal="center" vertical="top" wrapText="1"/>
    </xf>
    <xf numFmtId="4" fontId="4" fillId="0" borderId="3" xfId="0" applyNumberFormat="1" applyFont="1" applyBorder="1" applyAlignment="1">
      <alignment horizontal="center" vertical="top" wrapText="1"/>
    </xf>
    <xf numFmtId="0" fontId="4" fillId="2" borderId="3" xfId="0" applyFont="1" applyFill="1" applyBorder="1" applyAlignment="1">
      <alignment horizontal="center" vertical="top" wrapText="1"/>
    </xf>
    <xf numFmtId="0" fontId="4" fillId="0" borderId="1" xfId="1" applyFont="1" applyBorder="1" applyAlignment="1">
      <alignment horizontal="left" vertical="top" wrapText="1"/>
    </xf>
    <xf numFmtId="0" fontId="7" fillId="0" borderId="1" xfId="1" applyFont="1" applyBorder="1" applyAlignment="1">
      <alignment horizontal="center" vertical="top"/>
    </xf>
    <xf numFmtId="165" fontId="4" fillId="0" borderId="1" xfId="8" applyNumberFormat="1" applyFont="1" applyFill="1" applyBorder="1" applyAlignment="1">
      <alignment horizontal="center" vertical="top"/>
    </xf>
    <xf numFmtId="0" fontId="9" fillId="3" borderId="0" xfId="0" applyFont="1" applyFill="1" applyAlignment="1">
      <alignment horizontal="right" vertical="center"/>
    </xf>
    <xf numFmtId="0" fontId="9" fillId="3" borderId="0" xfId="0" applyFont="1" applyFill="1" applyAlignment="1">
      <alignment horizontal="right"/>
    </xf>
    <xf numFmtId="0" fontId="3" fillId="2" borderId="3" xfId="0" applyFont="1" applyFill="1" applyBorder="1" applyAlignment="1">
      <alignment horizontal="center" vertical="top" wrapText="1"/>
    </xf>
    <xf numFmtId="0" fontId="3" fillId="2" borderId="4" xfId="0" applyFont="1" applyFill="1" applyBorder="1" applyAlignment="1">
      <alignment horizontal="center" vertical="top" wrapText="1"/>
    </xf>
    <xf numFmtId="0" fontId="3" fillId="2" borderId="6" xfId="0" applyFont="1" applyFill="1" applyBorder="1" applyAlignment="1">
      <alignment horizontal="center" vertical="top" wrapText="1"/>
    </xf>
    <xf numFmtId="0" fontId="3" fillId="2" borderId="7" xfId="0" applyFont="1" applyFill="1" applyBorder="1" applyAlignment="1">
      <alignment horizontal="center" vertical="top" wrapText="1"/>
    </xf>
    <xf numFmtId="0" fontId="14" fillId="2" borderId="3" xfId="0" applyFont="1" applyFill="1" applyBorder="1" applyAlignment="1">
      <alignment horizontal="center" vertical="top" wrapText="1"/>
    </xf>
    <xf numFmtId="0" fontId="14" fillId="2" borderId="4" xfId="0" applyFont="1" applyFill="1" applyBorder="1" applyAlignment="1">
      <alignment horizontal="center" vertical="top" wrapText="1"/>
    </xf>
    <xf numFmtId="0" fontId="3" fillId="2" borderId="5" xfId="0" applyFont="1" applyFill="1" applyBorder="1" applyAlignment="1">
      <alignment horizontal="center" vertical="top" wrapText="1"/>
    </xf>
    <xf numFmtId="0" fontId="3" fillId="2" borderId="8" xfId="0" applyFont="1" applyFill="1" applyBorder="1" applyAlignment="1">
      <alignment horizontal="center" vertical="top" wrapText="1"/>
    </xf>
    <xf numFmtId="0" fontId="3" fillId="2" borderId="2" xfId="0" applyFont="1" applyFill="1" applyBorder="1" applyAlignment="1">
      <alignment horizontal="center" vertical="top" wrapText="1"/>
    </xf>
    <xf numFmtId="0" fontId="2" fillId="2" borderId="3" xfId="0" applyFont="1" applyFill="1" applyBorder="1" applyAlignment="1">
      <alignment horizontal="center" vertical="top" wrapText="1"/>
    </xf>
    <xf numFmtId="0" fontId="0" fillId="0" borderId="4" xfId="0" applyBorder="1" applyAlignment="1">
      <alignment horizontal="center" vertical="top" wrapText="1"/>
    </xf>
    <xf numFmtId="0" fontId="1" fillId="0" borderId="0" xfId="0" applyFont="1" applyAlignment="1">
      <alignment horizontal="left" vertical="center"/>
    </xf>
    <xf numFmtId="0" fontId="0" fillId="0" borderId="0" xfId="0" applyAlignment="1">
      <alignment horizontal="left"/>
    </xf>
  </cellXfs>
  <cellStyles count="9">
    <cellStyle name="Excel Built-in Explanatory Text" xfId="7" xr:uid="{00000000-0005-0000-0000-000000000000}"/>
    <cellStyle name="Обычный" xfId="0" builtinId="0"/>
    <cellStyle name="Обычный 2" xfId="5" xr:uid="{00000000-0005-0000-0000-000002000000}"/>
    <cellStyle name="Обычный 2 2 3" xfId="2" xr:uid="{00000000-0005-0000-0000-000003000000}"/>
    <cellStyle name="Обычный 2 3" xfId="3" xr:uid="{00000000-0005-0000-0000-000004000000}"/>
    <cellStyle name="Обычный 3" xfId="6" xr:uid="{00000000-0005-0000-0000-000005000000}"/>
    <cellStyle name="Обычный 4" xfId="4" xr:uid="{00000000-0005-0000-0000-000006000000}"/>
    <cellStyle name="Обычный 6" xfId="1" xr:uid="{00000000-0005-0000-0000-000007000000}"/>
    <cellStyle name="Финансовый 2" xfId="8" xr:uid="{72D56F92-93AC-485E-A5F4-FCF33B839868}"/>
  </cellStyles>
  <dxfs count="0"/>
  <tableStyles count="0" defaultTableStyle="TableStyleMedium2" defaultPivotStyle="PivotStyleLight16"/>
  <colors>
    <mruColors>
      <color rgb="FF99FF66"/>
      <color rgb="FF00FFFF"/>
      <color rgb="FFFF66FF"/>
      <color rgb="FFCC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pageSetUpPr fitToPage="1"/>
  </sheetPr>
  <dimension ref="A1:M54"/>
  <sheetViews>
    <sheetView tabSelected="1" zoomScale="69" zoomScaleNormal="69" workbookViewId="0">
      <selection activeCell="D9" sqref="D9"/>
    </sheetView>
  </sheetViews>
  <sheetFormatPr defaultRowHeight="15" x14ac:dyDescent="0.25"/>
  <cols>
    <col min="1" max="1" width="9.140625" style="3"/>
    <col min="2" max="2" width="25.140625" style="3" customWidth="1"/>
    <col min="3" max="3" width="52.5703125" style="3" customWidth="1"/>
    <col min="4" max="4" width="101.28515625" style="3" customWidth="1"/>
    <col min="5" max="5" width="14.7109375" style="3" customWidth="1"/>
    <col min="6" max="6" width="16.140625" style="3" customWidth="1"/>
    <col min="7" max="7" width="17" style="3" customWidth="1"/>
    <col min="8" max="8" width="17.7109375" style="3" customWidth="1"/>
    <col min="9" max="9" width="28" customWidth="1"/>
    <col min="10" max="10" width="21.140625" customWidth="1"/>
    <col min="11" max="11" width="28.42578125" customWidth="1"/>
  </cols>
  <sheetData>
    <row r="1" spans="1:11" s="2" customFormat="1" ht="18.75" x14ac:dyDescent="0.3">
      <c r="A1" s="32" t="s">
        <v>109</v>
      </c>
      <c r="B1" s="32"/>
      <c r="C1" s="33"/>
      <c r="D1" s="33"/>
      <c r="E1" s="33"/>
      <c r="F1" s="33"/>
      <c r="G1" s="33"/>
      <c r="H1" s="33"/>
      <c r="I1" s="33"/>
      <c r="J1" s="33"/>
      <c r="K1" s="33"/>
    </row>
    <row r="2" spans="1:11" s="2" customFormat="1" ht="18.75" x14ac:dyDescent="0.3">
      <c r="A2" s="15"/>
      <c r="B2" s="15"/>
      <c r="C2" s="15"/>
      <c r="D2" s="15"/>
      <c r="E2" s="15"/>
      <c r="F2" s="15"/>
      <c r="G2" s="15"/>
      <c r="H2" s="15"/>
      <c r="I2" s="15"/>
      <c r="J2" s="15"/>
      <c r="K2" s="15"/>
    </row>
    <row r="3" spans="1:11" s="2" customFormat="1" ht="18.75" x14ac:dyDescent="0.3">
      <c r="A3" s="13"/>
      <c r="B3" s="13"/>
      <c r="C3" s="13"/>
      <c r="D3" s="14"/>
      <c r="E3" s="14"/>
      <c r="F3" s="14"/>
      <c r="G3" s="14"/>
      <c r="H3" s="14"/>
      <c r="I3" s="14"/>
      <c r="J3" s="14"/>
      <c r="K3" s="14"/>
    </row>
    <row r="4" spans="1:11" ht="22.5" customHeight="1" x14ac:dyDescent="0.25">
      <c r="A4" s="34" t="s">
        <v>107</v>
      </c>
      <c r="B4" s="43" t="s">
        <v>108</v>
      </c>
      <c r="C4" s="34" t="s">
        <v>97</v>
      </c>
      <c r="D4" s="36" t="s">
        <v>98</v>
      </c>
      <c r="E4" s="34" t="s">
        <v>1</v>
      </c>
      <c r="F4" s="40" t="s">
        <v>99</v>
      </c>
      <c r="G4" s="41"/>
      <c r="H4" s="42"/>
      <c r="I4" s="38" t="s">
        <v>2</v>
      </c>
      <c r="J4" s="38" t="s">
        <v>3</v>
      </c>
      <c r="K4" s="38" t="s">
        <v>103</v>
      </c>
    </row>
    <row r="5" spans="1:11" ht="29.25" customHeight="1" x14ac:dyDescent="0.25">
      <c r="A5" s="35"/>
      <c r="B5" s="44"/>
      <c r="C5" s="35"/>
      <c r="D5" s="37"/>
      <c r="E5" s="35"/>
      <c r="F5" s="18" t="s">
        <v>100</v>
      </c>
      <c r="G5" s="19" t="s">
        <v>101</v>
      </c>
      <c r="H5" s="18" t="s">
        <v>102</v>
      </c>
      <c r="I5" s="39"/>
      <c r="J5" s="39"/>
      <c r="K5" s="39"/>
    </row>
    <row r="6" spans="1:11" x14ac:dyDescent="0.25">
      <c r="A6" s="20">
        <v>1</v>
      </c>
      <c r="B6" s="20">
        <v>2</v>
      </c>
      <c r="C6" s="20">
        <v>3</v>
      </c>
      <c r="D6" s="20">
        <v>4</v>
      </c>
      <c r="E6" s="20">
        <v>5</v>
      </c>
      <c r="F6" s="20">
        <v>6</v>
      </c>
      <c r="G6" s="20">
        <v>7</v>
      </c>
      <c r="H6" s="20">
        <v>8</v>
      </c>
      <c r="I6" s="20">
        <v>9</v>
      </c>
      <c r="J6" s="20">
        <v>10</v>
      </c>
      <c r="K6" s="20">
        <v>11</v>
      </c>
    </row>
    <row r="7" spans="1:11" ht="159.75" customHeight="1" x14ac:dyDescent="0.25">
      <c r="A7" s="1">
        <v>1</v>
      </c>
      <c r="B7" s="4" t="s">
        <v>5</v>
      </c>
      <c r="C7" s="8" t="s">
        <v>7</v>
      </c>
      <c r="D7" s="16" t="s">
        <v>8</v>
      </c>
      <c r="E7" s="5" t="s">
        <v>0</v>
      </c>
      <c r="F7" s="10">
        <v>55094</v>
      </c>
      <c r="G7" s="17">
        <v>10</v>
      </c>
      <c r="H7" s="9">
        <f t="shared" ref="H7:H37" si="0">F7*G7</f>
        <v>550940</v>
      </c>
      <c r="I7" s="5" t="s">
        <v>6</v>
      </c>
      <c r="J7" s="5" t="s">
        <v>4</v>
      </c>
      <c r="K7" s="6" t="s">
        <v>104</v>
      </c>
    </row>
    <row r="8" spans="1:11" ht="121.5" customHeight="1" x14ac:dyDescent="0.25">
      <c r="A8" s="1">
        <v>2</v>
      </c>
      <c r="B8" s="4" t="s">
        <v>5</v>
      </c>
      <c r="C8" s="21" t="s">
        <v>9</v>
      </c>
      <c r="D8" s="21" t="s">
        <v>10</v>
      </c>
      <c r="E8" s="5" t="s">
        <v>0</v>
      </c>
      <c r="F8" s="10">
        <v>15488</v>
      </c>
      <c r="G8" s="17">
        <v>50</v>
      </c>
      <c r="H8" s="9">
        <f t="shared" si="0"/>
        <v>774400</v>
      </c>
      <c r="I8" s="5" t="s">
        <v>6</v>
      </c>
      <c r="J8" s="5" t="s">
        <v>4</v>
      </c>
      <c r="K8" s="6" t="s">
        <v>104</v>
      </c>
    </row>
    <row r="9" spans="1:11" ht="122.25" customHeight="1" x14ac:dyDescent="0.25">
      <c r="A9" s="1">
        <v>3</v>
      </c>
      <c r="B9" s="4" t="s">
        <v>5</v>
      </c>
      <c r="C9" s="8" t="s">
        <v>11</v>
      </c>
      <c r="D9" s="8" t="s">
        <v>12</v>
      </c>
      <c r="E9" s="5" t="s">
        <v>0</v>
      </c>
      <c r="F9" s="10">
        <v>4346</v>
      </c>
      <c r="G9" s="17">
        <v>30</v>
      </c>
      <c r="H9" s="9">
        <f t="shared" si="0"/>
        <v>130380</v>
      </c>
      <c r="I9" s="5" t="s">
        <v>6</v>
      </c>
      <c r="J9" s="5" t="s">
        <v>4</v>
      </c>
      <c r="K9" s="6" t="s">
        <v>104</v>
      </c>
    </row>
    <row r="10" spans="1:11" ht="358.5" customHeight="1" x14ac:dyDescent="0.25">
      <c r="A10" s="1">
        <v>4</v>
      </c>
      <c r="B10" s="4" t="s">
        <v>5</v>
      </c>
      <c r="C10" s="21" t="s">
        <v>13</v>
      </c>
      <c r="D10" s="21" t="s">
        <v>84</v>
      </c>
      <c r="E10" s="5" t="s">
        <v>0</v>
      </c>
      <c r="F10" s="10">
        <v>117568</v>
      </c>
      <c r="G10" s="17">
        <v>25</v>
      </c>
      <c r="H10" s="9">
        <f t="shared" si="0"/>
        <v>2939200</v>
      </c>
      <c r="I10" s="5" t="s">
        <v>6</v>
      </c>
      <c r="J10" s="5" t="s">
        <v>4</v>
      </c>
      <c r="K10" s="6" t="s">
        <v>104</v>
      </c>
    </row>
    <row r="11" spans="1:11" ht="123.75" customHeight="1" x14ac:dyDescent="0.25">
      <c r="A11" s="1">
        <v>5</v>
      </c>
      <c r="B11" s="4" t="s">
        <v>5</v>
      </c>
      <c r="C11" s="21" t="s">
        <v>14</v>
      </c>
      <c r="D11" s="21" t="s">
        <v>15</v>
      </c>
      <c r="E11" s="5" t="s">
        <v>0</v>
      </c>
      <c r="F11" s="10">
        <v>6529</v>
      </c>
      <c r="G11" s="17">
        <v>2</v>
      </c>
      <c r="H11" s="9">
        <f t="shared" si="0"/>
        <v>13058</v>
      </c>
      <c r="I11" s="5" t="s">
        <v>6</v>
      </c>
      <c r="J11" s="5" t="s">
        <v>4</v>
      </c>
      <c r="K11" s="6" t="s">
        <v>104</v>
      </c>
    </row>
    <row r="12" spans="1:11" ht="147" customHeight="1" x14ac:dyDescent="0.25">
      <c r="A12" s="1">
        <v>6</v>
      </c>
      <c r="B12" s="4" t="s">
        <v>5</v>
      </c>
      <c r="C12" s="21" t="s">
        <v>16</v>
      </c>
      <c r="D12" s="21" t="s">
        <v>17</v>
      </c>
      <c r="E12" s="5" t="s">
        <v>0</v>
      </c>
      <c r="F12" s="10">
        <v>17733</v>
      </c>
      <c r="G12" s="17">
        <v>94</v>
      </c>
      <c r="H12" s="9">
        <f t="shared" si="0"/>
        <v>1666902</v>
      </c>
      <c r="I12" s="5" t="s">
        <v>6</v>
      </c>
      <c r="J12" s="5" t="s">
        <v>4</v>
      </c>
      <c r="K12" s="6" t="s">
        <v>104</v>
      </c>
    </row>
    <row r="13" spans="1:11" ht="125.25" customHeight="1" x14ac:dyDescent="0.25">
      <c r="A13" s="1">
        <v>7</v>
      </c>
      <c r="B13" s="4" t="s">
        <v>5</v>
      </c>
      <c r="C13" s="22" t="s">
        <v>18</v>
      </c>
      <c r="D13" s="22" t="s">
        <v>19</v>
      </c>
      <c r="E13" s="5" t="s">
        <v>0</v>
      </c>
      <c r="F13" s="10">
        <v>37823</v>
      </c>
      <c r="G13" s="17">
        <v>5</v>
      </c>
      <c r="H13" s="9">
        <f t="shared" si="0"/>
        <v>189115</v>
      </c>
      <c r="I13" s="5" t="s">
        <v>6</v>
      </c>
      <c r="J13" s="5" t="s">
        <v>4</v>
      </c>
      <c r="K13" s="6" t="s">
        <v>104</v>
      </c>
    </row>
    <row r="14" spans="1:11" ht="243" customHeight="1" x14ac:dyDescent="0.25">
      <c r="A14" s="1">
        <v>8</v>
      </c>
      <c r="B14" s="4" t="s">
        <v>5</v>
      </c>
      <c r="C14" s="21" t="s">
        <v>20</v>
      </c>
      <c r="D14" s="21" t="s">
        <v>21</v>
      </c>
      <c r="E14" s="5" t="s">
        <v>0</v>
      </c>
      <c r="F14" s="10">
        <v>100348</v>
      </c>
      <c r="G14" s="17">
        <v>4</v>
      </c>
      <c r="H14" s="9">
        <f t="shared" si="0"/>
        <v>401392</v>
      </c>
      <c r="I14" s="5" t="s">
        <v>6</v>
      </c>
      <c r="J14" s="5" t="s">
        <v>4</v>
      </c>
      <c r="K14" s="6" t="s">
        <v>104</v>
      </c>
    </row>
    <row r="15" spans="1:11" ht="84" customHeight="1" x14ac:dyDescent="0.25">
      <c r="A15" s="1">
        <v>9</v>
      </c>
      <c r="B15" s="4" t="s">
        <v>5</v>
      </c>
      <c r="C15" s="21" t="s">
        <v>22</v>
      </c>
      <c r="D15" s="21" t="s">
        <v>23</v>
      </c>
      <c r="E15" s="5" t="s">
        <v>0</v>
      </c>
      <c r="F15" s="10">
        <v>34014</v>
      </c>
      <c r="G15" s="17">
        <v>55</v>
      </c>
      <c r="H15" s="9">
        <f t="shared" si="0"/>
        <v>1870770</v>
      </c>
      <c r="I15" s="5" t="s">
        <v>6</v>
      </c>
      <c r="J15" s="5" t="s">
        <v>4</v>
      </c>
      <c r="K15" s="6" t="s">
        <v>104</v>
      </c>
    </row>
    <row r="16" spans="1:11" ht="333" customHeight="1" x14ac:dyDescent="0.25">
      <c r="A16" s="1">
        <v>10</v>
      </c>
      <c r="B16" s="4" t="s">
        <v>5</v>
      </c>
      <c r="C16" s="21" t="s">
        <v>24</v>
      </c>
      <c r="D16" s="21" t="s">
        <v>25</v>
      </c>
      <c r="E16" s="5" t="s">
        <v>0</v>
      </c>
      <c r="F16" s="10">
        <v>116850</v>
      </c>
      <c r="G16" s="17">
        <v>25</v>
      </c>
      <c r="H16" s="9">
        <f t="shared" si="0"/>
        <v>2921250</v>
      </c>
      <c r="I16" s="5" t="s">
        <v>6</v>
      </c>
      <c r="J16" s="5" t="s">
        <v>4</v>
      </c>
      <c r="K16" s="6" t="s">
        <v>104</v>
      </c>
    </row>
    <row r="17" spans="1:11" ht="228" customHeight="1" x14ac:dyDescent="0.25">
      <c r="A17" s="1">
        <v>11</v>
      </c>
      <c r="B17" s="4" t="s">
        <v>5</v>
      </c>
      <c r="C17" s="21" t="s">
        <v>26</v>
      </c>
      <c r="D17" s="21" t="s">
        <v>27</v>
      </c>
      <c r="E17" s="5" t="s">
        <v>0</v>
      </c>
      <c r="F17" s="10">
        <v>102398</v>
      </c>
      <c r="G17" s="17">
        <v>40</v>
      </c>
      <c r="H17" s="9">
        <f t="shared" si="0"/>
        <v>4095920</v>
      </c>
      <c r="I17" s="5" t="s">
        <v>6</v>
      </c>
      <c r="J17" s="5" t="s">
        <v>4</v>
      </c>
      <c r="K17" s="6" t="s">
        <v>104</v>
      </c>
    </row>
    <row r="18" spans="1:11" ht="230.25" customHeight="1" x14ac:dyDescent="0.25">
      <c r="A18" s="1">
        <v>12</v>
      </c>
      <c r="B18" s="4" t="s">
        <v>5</v>
      </c>
      <c r="C18" s="23" t="s">
        <v>28</v>
      </c>
      <c r="D18" s="23" t="s">
        <v>29</v>
      </c>
      <c r="E18" s="5" t="s">
        <v>0</v>
      </c>
      <c r="F18" s="10">
        <v>100348</v>
      </c>
      <c r="G18" s="17">
        <v>3</v>
      </c>
      <c r="H18" s="9">
        <f t="shared" si="0"/>
        <v>301044</v>
      </c>
      <c r="I18" s="5" t="s">
        <v>6</v>
      </c>
      <c r="J18" s="5" t="s">
        <v>4</v>
      </c>
      <c r="K18" s="6" t="s">
        <v>104</v>
      </c>
    </row>
    <row r="19" spans="1:11" ht="135.75" customHeight="1" x14ac:dyDescent="0.25">
      <c r="A19" s="1">
        <v>13</v>
      </c>
      <c r="B19" s="4" t="s">
        <v>5</v>
      </c>
      <c r="C19" s="21" t="s">
        <v>30</v>
      </c>
      <c r="D19" s="21" t="s">
        <v>31</v>
      </c>
      <c r="E19" s="5" t="s">
        <v>0</v>
      </c>
      <c r="F19" s="10">
        <v>4971</v>
      </c>
      <c r="G19" s="17">
        <v>4</v>
      </c>
      <c r="H19" s="9">
        <f t="shared" si="0"/>
        <v>19884</v>
      </c>
      <c r="I19" s="5" t="s">
        <v>6</v>
      </c>
      <c r="J19" s="5" t="s">
        <v>4</v>
      </c>
      <c r="K19" s="6" t="s">
        <v>104</v>
      </c>
    </row>
    <row r="20" spans="1:11" ht="135.75" customHeight="1" x14ac:dyDescent="0.25">
      <c r="A20" s="1">
        <v>14</v>
      </c>
      <c r="B20" s="4" t="s">
        <v>5</v>
      </c>
      <c r="C20" s="21" t="s">
        <v>32</v>
      </c>
      <c r="D20" s="21" t="s">
        <v>33</v>
      </c>
      <c r="E20" s="5" t="s">
        <v>0</v>
      </c>
      <c r="F20" s="10">
        <v>4561</v>
      </c>
      <c r="G20" s="17">
        <v>250</v>
      </c>
      <c r="H20" s="9">
        <f t="shared" si="0"/>
        <v>1140250</v>
      </c>
      <c r="I20" s="5" t="s">
        <v>6</v>
      </c>
      <c r="J20" s="5" t="s">
        <v>4</v>
      </c>
      <c r="K20" s="6" t="s">
        <v>104</v>
      </c>
    </row>
    <row r="21" spans="1:11" ht="139.5" customHeight="1" x14ac:dyDescent="0.25">
      <c r="A21" s="1">
        <v>15</v>
      </c>
      <c r="B21" s="4" t="s">
        <v>5</v>
      </c>
      <c r="C21" s="21" t="s">
        <v>34</v>
      </c>
      <c r="D21" s="21" t="s">
        <v>35</v>
      </c>
      <c r="E21" s="5" t="s">
        <v>0</v>
      </c>
      <c r="F21" s="10">
        <v>5945</v>
      </c>
      <c r="G21" s="17">
        <v>200</v>
      </c>
      <c r="H21" s="9">
        <f t="shared" si="0"/>
        <v>1189000</v>
      </c>
      <c r="I21" s="5" t="s">
        <v>6</v>
      </c>
      <c r="J21" s="5" t="s">
        <v>4</v>
      </c>
      <c r="K21" s="6" t="s">
        <v>104</v>
      </c>
    </row>
    <row r="22" spans="1:11" ht="123" customHeight="1" x14ac:dyDescent="0.25">
      <c r="A22" s="1">
        <v>16</v>
      </c>
      <c r="B22" s="4" t="s">
        <v>5</v>
      </c>
      <c r="C22" s="21" t="s">
        <v>36</v>
      </c>
      <c r="D22" s="21" t="s">
        <v>37</v>
      </c>
      <c r="E22" s="5" t="s">
        <v>0</v>
      </c>
      <c r="F22" s="10">
        <v>4756</v>
      </c>
      <c r="G22" s="17">
        <v>26</v>
      </c>
      <c r="H22" s="9">
        <f t="shared" si="0"/>
        <v>123656</v>
      </c>
      <c r="I22" s="5" t="s">
        <v>6</v>
      </c>
      <c r="J22" s="5" t="s">
        <v>4</v>
      </c>
      <c r="K22" s="6" t="s">
        <v>104</v>
      </c>
    </row>
    <row r="23" spans="1:11" ht="165" customHeight="1" x14ac:dyDescent="0.25">
      <c r="A23" s="1">
        <v>17</v>
      </c>
      <c r="B23" s="4" t="s">
        <v>5</v>
      </c>
      <c r="C23" s="8" t="s">
        <v>38</v>
      </c>
      <c r="D23" s="8" t="s">
        <v>39</v>
      </c>
      <c r="E23" s="5" t="s">
        <v>0</v>
      </c>
      <c r="F23" s="10">
        <v>18245</v>
      </c>
      <c r="G23" s="17">
        <v>48</v>
      </c>
      <c r="H23" s="9">
        <f t="shared" si="0"/>
        <v>875760</v>
      </c>
      <c r="I23" s="5" t="s">
        <v>6</v>
      </c>
      <c r="J23" s="5" t="s">
        <v>4</v>
      </c>
      <c r="K23" s="6" t="s">
        <v>104</v>
      </c>
    </row>
    <row r="24" spans="1:11" ht="150" customHeight="1" x14ac:dyDescent="0.25">
      <c r="A24" s="1">
        <v>18</v>
      </c>
      <c r="B24" s="4" t="s">
        <v>5</v>
      </c>
      <c r="C24" s="23" t="s">
        <v>40</v>
      </c>
      <c r="D24" s="23" t="s">
        <v>41</v>
      </c>
      <c r="E24" s="5" t="s">
        <v>0</v>
      </c>
      <c r="F24" s="10">
        <v>10477</v>
      </c>
      <c r="G24" s="17">
        <v>4</v>
      </c>
      <c r="H24" s="9">
        <f t="shared" si="0"/>
        <v>41908</v>
      </c>
      <c r="I24" s="5" t="s">
        <v>6</v>
      </c>
      <c r="J24" s="5" t="s">
        <v>4</v>
      </c>
      <c r="K24" s="6" t="s">
        <v>104</v>
      </c>
    </row>
    <row r="25" spans="1:11" ht="134.25" customHeight="1" x14ac:dyDescent="0.25">
      <c r="A25" s="1">
        <v>19</v>
      </c>
      <c r="B25" s="4" t="s">
        <v>5</v>
      </c>
      <c r="C25" s="21" t="s">
        <v>42</v>
      </c>
      <c r="D25" s="21" t="s">
        <v>43</v>
      </c>
      <c r="E25" s="5" t="s">
        <v>0</v>
      </c>
      <c r="F25" s="10">
        <v>5662</v>
      </c>
      <c r="G25" s="17">
        <v>45</v>
      </c>
      <c r="H25" s="9">
        <f t="shared" si="0"/>
        <v>254790</v>
      </c>
      <c r="I25" s="5" t="s">
        <v>6</v>
      </c>
      <c r="J25" s="5" t="s">
        <v>4</v>
      </c>
      <c r="K25" s="6" t="s">
        <v>104</v>
      </c>
    </row>
    <row r="26" spans="1:11" ht="132" customHeight="1" x14ac:dyDescent="0.25">
      <c r="A26" s="1">
        <v>20</v>
      </c>
      <c r="B26" s="4" t="s">
        <v>5</v>
      </c>
      <c r="C26" s="21" t="s">
        <v>44</v>
      </c>
      <c r="D26" s="21" t="s">
        <v>45</v>
      </c>
      <c r="E26" s="5" t="s">
        <v>0</v>
      </c>
      <c r="F26" s="10">
        <v>3857</v>
      </c>
      <c r="G26" s="17">
        <v>90</v>
      </c>
      <c r="H26" s="9">
        <f t="shared" si="0"/>
        <v>347130</v>
      </c>
      <c r="I26" s="5" t="s">
        <v>6</v>
      </c>
      <c r="J26" s="5" t="s">
        <v>4</v>
      </c>
      <c r="K26" s="6" t="s">
        <v>104</v>
      </c>
    </row>
    <row r="27" spans="1:11" ht="96" customHeight="1" x14ac:dyDescent="0.25">
      <c r="A27" s="1">
        <v>21</v>
      </c>
      <c r="B27" s="4" t="s">
        <v>5</v>
      </c>
      <c r="C27" s="24" t="s">
        <v>46</v>
      </c>
      <c r="D27" s="7" t="s">
        <v>47</v>
      </c>
      <c r="E27" s="5" t="s">
        <v>0</v>
      </c>
      <c r="F27" s="10">
        <v>21092</v>
      </c>
      <c r="G27" s="17">
        <v>1</v>
      </c>
      <c r="H27" s="9">
        <f t="shared" si="0"/>
        <v>21092</v>
      </c>
      <c r="I27" s="5" t="s">
        <v>6</v>
      </c>
      <c r="J27" s="5" t="s">
        <v>4</v>
      </c>
      <c r="K27" s="6" t="s">
        <v>104</v>
      </c>
    </row>
    <row r="28" spans="1:11" ht="123.75" customHeight="1" x14ac:dyDescent="0.25">
      <c r="A28" s="1">
        <v>22</v>
      </c>
      <c r="B28" s="4" t="s">
        <v>5</v>
      </c>
      <c r="C28" s="21" t="s">
        <v>48</v>
      </c>
      <c r="D28" s="21" t="s">
        <v>85</v>
      </c>
      <c r="E28" s="5" t="s">
        <v>0</v>
      </c>
      <c r="F28" s="10">
        <v>2114</v>
      </c>
      <c r="G28" s="17">
        <v>50</v>
      </c>
      <c r="H28" s="9">
        <f t="shared" si="0"/>
        <v>105700</v>
      </c>
      <c r="I28" s="5" t="s">
        <v>6</v>
      </c>
      <c r="J28" s="5" t="s">
        <v>4</v>
      </c>
      <c r="K28" s="6" t="s">
        <v>104</v>
      </c>
    </row>
    <row r="29" spans="1:11" ht="137.25" customHeight="1" x14ac:dyDescent="0.25">
      <c r="A29" s="1">
        <v>23</v>
      </c>
      <c r="B29" s="4" t="s">
        <v>5</v>
      </c>
      <c r="C29" s="8" t="s">
        <v>49</v>
      </c>
      <c r="D29" s="8" t="s">
        <v>86</v>
      </c>
      <c r="E29" s="5" t="s">
        <v>0</v>
      </c>
      <c r="F29" s="10">
        <v>2892</v>
      </c>
      <c r="G29" s="17">
        <v>50</v>
      </c>
      <c r="H29" s="9">
        <f t="shared" si="0"/>
        <v>144600</v>
      </c>
      <c r="I29" s="5" t="s">
        <v>6</v>
      </c>
      <c r="J29" s="5" t="s">
        <v>4</v>
      </c>
      <c r="K29" s="6" t="s">
        <v>104</v>
      </c>
    </row>
    <row r="30" spans="1:11" ht="135" customHeight="1" x14ac:dyDescent="0.25">
      <c r="A30" s="1">
        <v>24</v>
      </c>
      <c r="B30" s="4" t="s">
        <v>5</v>
      </c>
      <c r="C30" s="21" t="s">
        <v>50</v>
      </c>
      <c r="D30" s="21" t="s">
        <v>51</v>
      </c>
      <c r="E30" s="5" t="s">
        <v>0</v>
      </c>
      <c r="F30" s="10">
        <v>6089</v>
      </c>
      <c r="G30" s="17">
        <v>30</v>
      </c>
      <c r="H30" s="9">
        <f t="shared" si="0"/>
        <v>182670</v>
      </c>
      <c r="I30" s="5" t="s">
        <v>6</v>
      </c>
      <c r="J30" s="5" t="s">
        <v>4</v>
      </c>
      <c r="K30" s="6" t="s">
        <v>104</v>
      </c>
    </row>
    <row r="31" spans="1:11" ht="72.75" customHeight="1" x14ac:dyDescent="0.25">
      <c r="A31" s="1">
        <v>25</v>
      </c>
      <c r="B31" s="4" t="s">
        <v>5</v>
      </c>
      <c r="C31" s="8" t="s">
        <v>52</v>
      </c>
      <c r="D31" s="8" t="s">
        <v>53</v>
      </c>
      <c r="E31" s="5" t="s">
        <v>0</v>
      </c>
      <c r="F31" s="10">
        <v>266500</v>
      </c>
      <c r="G31" s="17">
        <v>2</v>
      </c>
      <c r="H31" s="9">
        <f t="shared" si="0"/>
        <v>533000</v>
      </c>
      <c r="I31" s="5" t="s">
        <v>6</v>
      </c>
      <c r="J31" s="5" t="s">
        <v>4</v>
      </c>
      <c r="K31" s="6" t="s">
        <v>104</v>
      </c>
    </row>
    <row r="32" spans="1:11" ht="189" customHeight="1" x14ac:dyDescent="0.25">
      <c r="A32" s="1">
        <v>26</v>
      </c>
      <c r="B32" s="4" t="s">
        <v>5</v>
      </c>
      <c r="C32" s="21" t="s">
        <v>54</v>
      </c>
      <c r="D32" s="21" t="s">
        <v>55</v>
      </c>
      <c r="E32" s="5" t="s">
        <v>0</v>
      </c>
      <c r="F32" s="10">
        <v>72828</v>
      </c>
      <c r="G32" s="17">
        <v>45</v>
      </c>
      <c r="H32" s="9">
        <f t="shared" si="0"/>
        <v>3277260</v>
      </c>
      <c r="I32" s="5" t="s">
        <v>6</v>
      </c>
      <c r="J32" s="5" t="s">
        <v>4</v>
      </c>
      <c r="K32" s="6" t="s">
        <v>104</v>
      </c>
    </row>
    <row r="33" spans="1:11" ht="215.25" customHeight="1" x14ac:dyDescent="0.25">
      <c r="A33" s="1">
        <v>27</v>
      </c>
      <c r="B33" s="4" t="s">
        <v>5</v>
      </c>
      <c r="C33" s="8" t="s">
        <v>56</v>
      </c>
      <c r="D33" s="8" t="s">
        <v>57</v>
      </c>
      <c r="E33" s="5" t="s">
        <v>0</v>
      </c>
      <c r="F33" s="10">
        <v>94784</v>
      </c>
      <c r="G33" s="17">
        <v>8</v>
      </c>
      <c r="H33" s="9">
        <f t="shared" si="0"/>
        <v>758272</v>
      </c>
      <c r="I33" s="5" t="s">
        <v>6</v>
      </c>
      <c r="J33" s="5" t="s">
        <v>4</v>
      </c>
      <c r="K33" s="6" t="s">
        <v>104</v>
      </c>
    </row>
    <row r="34" spans="1:11" ht="59.25" customHeight="1" x14ac:dyDescent="0.25">
      <c r="A34" s="1">
        <v>28</v>
      </c>
      <c r="B34" s="4" t="s">
        <v>5</v>
      </c>
      <c r="C34" s="8" t="s">
        <v>58</v>
      </c>
      <c r="D34" s="8" t="s">
        <v>59</v>
      </c>
      <c r="E34" s="5" t="s">
        <v>0</v>
      </c>
      <c r="F34" s="10">
        <v>8836</v>
      </c>
      <c r="G34" s="17">
        <v>28</v>
      </c>
      <c r="H34" s="9">
        <f t="shared" si="0"/>
        <v>247408</v>
      </c>
      <c r="I34" s="5" t="s">
        <v>6</v>
      </c>
      <c r="J34" s="5" t="s">
        <v>4</v>
      </c>
      <c r="K34" s="6" t="s">
        <v>104</v>
      </c>
    </row>
    <row r="35" spans="1:11" ht="81.75" customHeight="1" x14ac:dyDescent="0.25">
      <c r="A35" s="1">
        <v>29</v>
      </c>
      <c r="B35" s="4" t="s">
        <v>5</v>
      </c>
      <c r="C35" s="21" t="s">
        <v>60</v>
      </c>
      <c r="D35" s="21" t="s">
        <v>61</v>
      </c>
      <c r="E35" s="5" t="s">
        <v>0</v>
      </c>
      <c r="F35" s="10">
        <v>32130</v>
      </c>
      <c r="G35" s="17">
        <v>46</v>
      </c>
      <c r="H35" s="9">
        <f t="shared" si="0"/>
        <v>1477980</v>
      </c>
      <c r="I35" s="5" t="s">
        <v>6</v>
      </c>
      <c r="J35" s="5" t="s">
        <v>4</v>
      </c>
      <c r="K35" s="6" t="s">
        <v>104</v>
      </c>
    </row>
    <row r="36" spans="1:11" ht="80.25" customHeight="1" x14ac:dyDescent="0.25">
      <c r="A36" s="1">
        <v>30</v>
      </c>
      <c r="B36" s="4" t="s">
        <v>5</v>
      </c>
      <c r="C36" s="21" t="s">
        <v>62</v>
      </c>
      <c r="D36" s="21" t="s">
        <v>63</v>
      </c>
      <c r="E36" s="5" t="s">
        <v>0</v>
      </c>
      <c r="F36" s="11">
        <v>5355</v>
      </c>
      <c r="G36" s="17">
        <v>50</v>
      </c>
      <c r="H36" s="9">
        <f t="shared" si="0"/>
        <v>267750</v>
      </c>
      <c r="I36" s="5" t="s">
        <v>6</v>
      </c>
      <c r="J36" s="5" t="s">
        <v>4</v>
      </c>
      <c r="K36" s="6" t="s">
        <v>104</v>
      </c>
    </row>
    <row r="37" spans="1:11" ht="145.5" customHeight="1" x14ac:dyDescent="0.25">
      <c r="A37" s="1">
        <v>31</v>
      </c>
      <c r="B37" s="4" t="s">
        <v>5</v>
      </c>
      <c r="C37" s="21" t="s">
        <v>64</v>
      </c>
      <c r="D37" s="21" t="s">
        <v>65</v>
      </c>
      <c r="E37" s="5" t="s">
        <v>0</v>
      </c>
      <c r="F37" s="11">
        <v>34272</v>
      </c>
      <c r="G37" s="17">
        <v>4</v>
      </c>
      <c r="H37" s="9">
        <f t="shared" si="0"/>
        <v>137088</v>
      </c>
      <c r="I37" s="5" t="s">
        <v>6</v>
      </c>
      <c r="J37" s="5" t="s">
        <v>4</v>
      </c>
      <c r="K37" s="6" t="s">
        <v>104</v>
      </c>
    </row>
    <row r="38" spans="1:11" ht="252" customHeight="1" x14ac:dyDescent="0.25">
      <c r="A38" s="1">
        <v>32</v>
      </c>
      <c r="B38" s="4" t="s">
        <v>5</v>
      </c>
      <c r="C38" s="21" t="s">
        <v>66</v>
      </c>
      <c r="D38" s="21" t="s">
        <v>67</v>
      </c>
      <c r="E38" s="5" t="s">
        <v>0</v>
      </c>
      <c r="F38" s="12">
        <v>80325</v>
      </c>
      <c r="G38" s="17">
        <v>2</v>
      </c>
      <c r="H38" s="9">
        <f t="shared" ref="H38" si="1">F38*G38</f>
        <v>160650</v>
      </c>
      <c r="I38" s="5" t="s">
        <v>6</v>
      </c>
      <c r="J38" s="5" t="s">
        <v>4</v>
      </c>
      <c r="K38" s="6" t="s">
        <v>104</v>
      </c>
    </row>
    <row r="39" spans="1:11" ht="225" customHeight="1" x14ac:dyDescent="0.25">
      <c r="A39" s="1">
        <v>33</v>
      </c>
      <c r="B39" s="4" t="s">
        <v>5</v>
      </c>
      <c r="C39" s="21" t="s">
        <v>68</v>
      </c>
      <c r="D39" s="21" t="s">
        <v>69</v>
      </c>
      <c r="E39" s="5" t="s">
        <v>0</v>
      </c>
      <c r="F39" s="12">
        <v>55157</v>
      </c>
      <c r="G39" s="17">
        <v>2</v>
      </c>
      <c r="H39" s="9">
        <f t="shared" ref="H39:H40" si="2">F39*G39</f>
        <v>110314</v>
      </c>
      <c r="I39" s="5" t="s">
        <v>6</v>
      </c>
      <c r="J39" s="5" t="s">
        <v>4</v>
      </c>
      <c r="K39" s="6" t="s">
        <v>104</v>
      </c>
    </row>
    <row r="40" spans="1:11" ht="242.25" customHeight="1" x14ac:dyDescent="0.25">
      <c r="A40" s="1">
        <v>34</v>
      </c>
      <c r="B40" s="4" t="s">
        <v>5</v>
      </c>
      <c r="C40" s="21" t="s">
        <v>70</v>
      </c>
      <c r="D40" s="21" t="s">
        <v>71</v>
      </c>
      <c r="E40" s="5" t="s">
        <v>0</v>
      </c>
      <c r="F40" s="12">
        <v>70686</v>
      </c>
      <c r="G40" s="17">
        <v>1</v>
      </c>
      <c r="H40" s="9">
        <f t="shared" si="2"/>
        <v>70686</v>
      </c>
      <c r="I40" s="5" t="s">
        <v>6</v>
      </c>
      <c r="J40" s="5" t="s">
        <v>4</v>
      </c>
      <c r="K40" s="6" t="s">
        <v>104</v>
      </c>
    </row>
    <row r="41" spans="1:11" ht="227.25" customHeight="1" x14ac:dyDescent="0.25">
      <c r="A41" s="1">
        <v>35</v>
      </c>
      <c r="B41" s="4" t="s">
        <v>5</v>
      </c>
      <c r="C41" s="21" t="s">
        <v>72</v>
      </c>
      <c r="D41" s="21" t="s">
        <v>73</v>
      </c>
      <c r="E41" s="5" t="s">
        <v>0</v>
      </c>
      <c r="F41" s="12">
        <v>70686</v>
      </c>
      <c r="G41" s="17">
        <v>1</v>
      </c>
      <c r="H41" s="9">
        <f t="shared" ref="H41" si="3">F41*G41</f>
        <v>70686</v>
      </c>
      <c r="I41" s="5" t="s">
        <v>6</v>
      </c>
      <c r="J41" s="5" t="s">
        <v>4</v>
      </c>
      <c r="K41" s="6" t="s">
        <v>104</v>
      </c>
    </row>
    <row r="42" spans="1:11" ht="253.5" customHeight="1" x14ac:dyDescent="0.25">
      <c r="A42" s="1">
        <v>36</v>
      </c>
      <c r="B42" s="25" t="s">
        <v>5</v>
      </c>
      <c r="C42" s="8" t="s">
        <v>74</v>
      </c>
      <c r="D42" s="8" t="s">
        <v>75</v>
      </c>
      <c r="E42" s="5" t="s">
        <v>0</v>
      </c>
      <c r="F42" s="12">
        <v>58905</v>
      </c>
      <c r="G42" s="26">
        <v>6</v>
      </c>
      <c r="H42" s="27">
        <f t="shared" ref="H42:H51" si="4">F42*G42</f>
        <v>353430</v>
      </c>
      <c r="I42" s="5" t="s">
        <v>6</v>
      </c>
      <c r="J42" s="5" t="s">
        <v>4</v>
      </c>
      <c r="K42" s="6" t="s">
        <v>104</v>
      </c>
    </row>
    <row r="43" spans="1:11" ht="224.25" customHeight="1" x14ac:dyDescent="0.25">
      <c r="A43" s="1">
        <v>37</v>
      </c>
      <c r="B43" s="25" t="s">
        <v>5</v>
      </c>
      <c r="C43" s="21" t="s">
        <v>76</v>
      </c>
      <c r="D43" s="23" t="s">
        <v>77</v>
      </c>
      <c r="E43" s="5" t="s">
        <v>0</v>
      </c>
      <c r="F43" s="12">
        <v>64796</v>
      </c>
      <c r="G43" s="26">
        <v>1</v>
      </c>
      <c r="H43" s="27">
        <f t="shared" si="4"/>
        <v>64796</v>
      </c>
      <c r="I43" s="5" t="s">
        <v>6</v>
      </c>
      <c r="J43" s="5" t="s">
        <v>4</v>
      </c>
      <c r="K43" s="6" t="s">
        <v>104</v>
      </c>
    </row>
    <row r="44" spans="1:11" ht="108.75" customHeight="1" x14ac:dyDescent="0.25">
      <c r="A44" s="1">
        <v>38</v>
      </c>
      <c r="B44" s="25" t="s">
        <v>5</v>
      </c>
      <c r="C44" s="28" t="s">
        <v>78</v>
      </c>
      <c r="D44" s="21" t="s">
        <v>79</v>
      </c>
      <c r="E44" s="5" t="s">
        <v>0</v>
      </c>
      <c r="F44" s="12">
        <v>7069</v>
      </c>
      <c r="G44" s="26">
        <v>10</v>
      </c>
      <c r="H44" s="27">
        <f t="shared" si="4"/>
        <v>70690</v>
      </c>
      <c r="I44" s="5" t="s">
        <v>6</v>
      </c>
      <c r="J44" s="5" t="s">
        <v>4</v>
      </c>
      <c r="K44" s="6" t="s">
        <v>104</v>
      </c>
    </row>
    <row r="45" spans="1:11" ht="106.5" customHeight="1" x14ac:dyDescent="0.25">
      <c r="A45" s="1">
        <v>39</v>
      </c>
      <c r="B45" s="25" t="s">
        <v>5</v>
      </c>
      <c r="C45" s="8" t="s">
        <v>80</v>
      </c>
      <c r="D45" s="8" t="s">
        <v>87</v>
      </c>
      <c r="E45" s="5" t="s">
        <v>0</v>
      </c>
      <c r="F45" s="12">
        <v>38500</v>
      </c>
      <c r="G45" s="26">
        <v>15</v>
      </c>
      <c r="H45" s="27">
        <f t="shared" si="4"/>
        <v>577500</v>
      </c>
      <c r="I45" s="5" t="s">
        <v>6</v>
      </c>
      <c r="J45" s="5" t="s">
        <v>4</v>
      </c>
      <c r="K45" s="6" t="s">
        <v>104</v>
      </c>
    </row>
    <row r="46" spans="1:11" ht="255" customHeight="1" x14ac:dyDescent="0.25">
      <c r="A46" s="1">
        <v>40</v>
      </c>
      <c r="B46" s="25" t="s">
        <v>5</v>
      </c>
      <c r="C46" s="8" t="s">
        <v>81</v>
      </c>
      <c r="D46" s="8" t="s">
        <v>88</v>
      </c>
      <c r="E46" s="5" t="s">
        <v>0</v>
      </c>
      <c r="F46" s="12">
        <v>131918</v>
      </c>
      <c r="G46" s="26">
        <v>3</v>
      </c>
      <c r="H46" s="27">
        <f t="shared" si="4"/>
        <v>395754</v>
      </c>
      <c r="I46" s="5" t="s">
        <v>6</v>
      </c>
      <c r="J46" s="5" t="s">
        <v>4</v>
      </c>
      <c r="K46" s="6" t="s">
        <v>104</v>
      </c>
    </row>
    <row r="47" spans="1:11" ht="146.25" customHeight="1" x14ac:dyDescent="0.25">
      <c r="A47" s="1">
        <v>41</v>
      </c>
      <c r="B47" s="25" t="s">
        <v>5</v>
      </c>
      <c r="C47" s="21" t="s">
        <v>82</v>
      </c>
      <c r="D47" s="21" t="s">
        <v>83</v>
      </c>
      <c r="E47" s="5" t="s">
        <v>0</v>
      </c>
      <c r="F47" s="12">
        <v>7442</v>
      </c>
      <c r="G47" s="26">
        <v>10</v>
      </c>
      <c r="H47" s="27">
        <f t="shared" si="4"/>
        <v>74420</v>
      </c>
      <c r="I47" s="5" t="s">
        <v>6</v>
      </c>
      <c r="J47" s="5" t="s">
        <v>4</v>
      </c>
      <c r="K47" s="6" t="s">
        <v>104</v>
      </c>
    </row>
    <row r="48" spans="1:11" ht="69" customHeight="1" x14ac:dyDescent="0.25">
      <c r="A48" s="1">
        <v>42</v>
      </c>
      <c r="B48" s="25" t="s">
        <v>5</v>
      </c>
      <c r="C48" s="29" t="s">
        <v>89</v>
      </c>
      <c r="D48" s="29" t="s">
        <v>90</v>
      </c>
      <c r="E48" s="5" t="s">
        <v>0</v>
      </c>
      <c r="F48" s="31">
        <v>531975</v>
      </c>
      <c r="G48" s="30">
        <v>1</v>
      </c>
      <c r="H48" s="27">
        <f t="shared" si="4"/>
        <v>531975</v>
      </c>
      <c r="I48" s="5" t="s">
        <v>6</v>
      </c>
      <c r="J48" s="5" t="s">
        <v>4</v>
      </c>
      <c r="K48" s="6" t="s">
        <v>104</v>
      </c>
    </row>
    <row r="49" spans="1:13" ht="69" customHeight="1" x14ac:dyDescent="0.25">
      <c r="A49" s="1">
        <v>43</v>
      </c>
      <c r="B49" s="25" t="s">
        <v>5</v>
      </c>
      <c r="C49" s="29" t="s">
        <v>91</v>
      </c>
      <c r="D49" s="29" t="s">
        <v>92</v>
      </c>
      <c r="E49" s="5" t="s">
        <v>0</v>
      </c>
      <c r="F49" s="31">
        <v>136453</v>
      </c>
      <c r="G49" s="30">
        <v>1</v>
      </c>
      <c r="H49" s="27">
        <f t="shared" si="4"/>
        <v>136453</v>
      </c>
      <c r="I49" s="5" t="s">
        <v>6</v>
      </c>
      <c r="J49" s="5" t="s">
        <v>4</v>
      </c>
      <c r="K49" s="6" t="s">
        <v>104</v>
      </c>
    </row>
    <row r="50" spans="1:13" ht="81" customHeight="1" x14ac:dyDescent="0.25">
      <c r="A50" s="1">
        <v>44</v>
      </c>
      <c r="B50" s="25" t="s">
        <v>5</v>
      </c>
      <c r="C50" s="29" t="s">
        <v>93</v>
      </c>
      <c r="D50" s="29" t="s">
        <v>94</v>
      </c>
      <c r="E50" s="5" t="s">
        <v>0</v>
      </c>
      <c r="F50" s="31">
        <v>174982</v>
      </c>
      <c r="G50" s="30">
        <v>1</v>
      </c>
      <c r="H50" s="27">
        <f t="shared" si="4"/>
        <v>174982</v>
      </c>
      <c r="I50" s="5" t="s">
        <v>6</v>
      </c>
      <c r="J50" s="5" t="s">
        <v>4</v>
      </c>
      <c r="K50" s="6" t="s">
        <v>104</v>
      </c>
    </row>
    <row r="51" spans="1:13" ht="162" customHeight="1" x14ac:dyDescent="0.25">
      <c r="A51" s="1">
        <v>45</v>
      </c>
      <c r="B51" s="4" t="s">
        <v>5</v>
      </c>
      <c r="C51" s="29" t="s">
        <v>95</v>
      </c>
      <c r="D51" s="29" t="s">
        <v>96</v>
      </c>
      <c r="E51" s="5" t="s">
        <v>0</v>
      </c>
      <c r="F51" s="31">
        <v>4433125</v>
      </c>
      <c r="G51" s="30">
        <v>1</v>
      </c>
      <c r="H51" s="9">
        <f t="shared" si="4"/>
        <v>4433125</v>
      </c>
      <c r="I51" s="5" t="s">
        <v>6</v>
      </c>
      <c r="J51" s="5" t="s">
        <v>4</v>
      </c>
      <c r="K51" s="6" t="s">
        <v>104</v>
      </c>
    </row>
    <row r="53" spans="1:13" x14ac:dyDescent="0.25">
      <c r="C53" s="45"/>
      <c r="D53" s="46"/>
      <c r="E53" s="46"/>
      <c r="F53" s="46"/>
      <c r="G53" s="46"/>
      <c r="H53" s="46"/>
      <c r="I53" s="46"/>
      <c r="J53" s="46"/>
      <c r="K53" s="46"/>
      <c r="L53" s="46"/>
      <c r="M53" s="46"/>
    </row>
    <row r="54" spans="1:13" x14ac:dyDescent="0.25">
      <c r="C54" s="3" t="s">
        <v>105</v>
      </c>
      <c r="D54" s="3" t="s">
        <v>106</v>
      </c>
    </row>
  </sheetData>
  <autoFilter ref="A3:K51" xr:uid="{BADA840F-CDA6-46EF-8863-C6FD5CB25976}"/>
  <mergeCells count="11">
    <mergeCell ref="C53:M53"/>
    <mergeCell ref="A1:K1"/>
    <mergeCell ref="A4:A5"/>
    <mergeCell ref="C4:C5"/>
    <mergeCell ref="E4:E5"/>
    <mergeCell ref="D4:D5"/>
    <mergeCell ref="I4:I5"/>
    <mergeCell ref="J4:J5"/>
    <mergeCell ref="K4:K5"/>
    <mergeCell ref="F4:H4"/>
    <mergeCell ref="B4:B5"/>
  </mergeCells>
  <phoneticPr fontId="13" type="noConversion"/>
  <pageMargins left="0.19685039370078741" right="0.19685039370078741" top="0.19685039370078741" bottom="0.19685039370078741" header="0.31496062992125984" footer="0.31496062992125984"/>
  <pageSetup paperSize="9" scale="3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002C68-96AC-4709-952A-33C2915040B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Приложение 1  к тендерной  </vt:lpstr>
      <vt:lpstr>Лист1</vt:lpstr>
      <vt:lpstr>'Приложение 1  к тендерной  '!Область_печати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 V. Fomenko</dc:creator>
  <cp:lastModifiedBy>admin</cp:lastModifiedBy>
  <cp:lastPrinted>2024-03-07T10:48:45Z</cp:lastPrinted>
  <dcterms:created xsi:type="dcterms:W3CDTF">2022-11-07T10:35:22Z</dcterms:created>
  <dcterms:modified xsi:type="dcterms:W3CDTF">2024-03-10T08:44:24Z</dcterms:modified>
</cp:coreProperties>
</file>